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zibertn\Desktop\Desktop\Natali\JR\razpis 202425\"/>
    </mc:Choice>
  </mc:AlternateContent>
  <workbookProtection workbookAlgorithmName="SHA-512" workbookHashValue="24yqsT4bwTKUPIDEXpa4N4TphL/RJePdRPfmD4SWlcgLX+lZhxWCTB+eM70w7s1MtWa1esZlrJLxJdcF9L8V+w==" workbookSaltValue="+xMWueNJ38jetzciNuVN2w==" workbookSpinCount="100000" lockStructure="1"/>
  <bookViews>
    <workbookView xWindow="0" yWindow="0" windowWidth="28800" windowHeight="11700" activeTab="4"/>
  </bookViews>
  <sheets>
    <sheet name="REKAPITULACIJA" sheetId="14" r:id="rId1"/>
    <sheet name=" rv- letno" sheetId="2" r:id="rId2"/>
    <sheet name="inv.vzdr.- letno" sheetId="5" r:id="rId3"/>
    <sheet name="obnove-letno" sheetId="3" r:id="rId4"/>
    <sheet name="novoletna-letno" sheetId="4" r:id="rId5"/>
    <sheet name="dodatna dela" sheetId="6" r:id="rId6"/>
    <sheet name="RUPA - Partizanska" sheetId="7" r:id="rId7"/>
    <sheet name="Čirče" sheetId="8" r:id="rId8"/>
    <sheet name="Hrastje" sheetId="9" r:id="rId9"/>
    <sheet name="Nadhod" sheetId="10" r:id="rId10"/>
    <sheet name="Hrastje 1 LC2+LC3" sheetId="11" r:id="rId11"/>
    <sheet name="hrastje 2 FCI2-3-6-7-8" sheetId="12" r:id="rId12"/>
    <sheet name="Savska" sheetId="13" r:id="rId13"/>
  </sheets>
  <externalReferences>
    <externalReference r:id="rId14"/>
    <externalReference r:id="rId15"/>
  </externalReferences>
  <definedNames>
    <definedName name="_">#REF!</definedName>
    <definedName name="_?">#REF!</definedName>
    <definedName name="_1">#REF!</definedName>
    <definedName name="_xlnm._FilterDatabase" localSheetId="1" hidden="1">' rv- letno'!$A$3:$U$174</definedName>
    <definedName name="_xlnm._FilterDatabase" localSheetId="4" hidden="1">'novoletna-letno'!$A$2:$T$22</definedName>
    <definedName name="AKUMULACIJA" localSheetId="9">#REF!</definedName>
    <definedName name="AKUMULACIJA">#REF!</definedName>
    <definedName name="B">#REF!</definedName>
    <definedName name="CENA">#REF!</definedName>
    <definedName name="DF">#REF!</definedName>
    <definedName name="DF?">#REF!</definedName>
    <definedName name="FAK_MATERIAL" localSheetId="9">#REF!</definedName>
    <definedName name="FAK_MATERIAL">#REF!</definedName>
    <definedName name="FAKTOR_NA_URE" localSheetId="9">#REF!</definedName>
    <definedName name="FAKTOR_NA_URE">#REF!</definedName>
    <definedName name="FRC">#REF!</definedName>
    <definedName name="FRD">#REF!</definedName>
    <definedName name="g">#REF!</definedName>
    <definedName name="gg">#REF!</definedName>
    <definedName name="indeks" localSheetId="9">[1]Rekapitulacija!$D$47</definedName>
    <definedName name="indeks">#REF!</definedName>
    <definedName name="JEKLO">#REF!</definedName>
    <definedName name="JEKLO_SD">#REF!</definedName>
    <definedName name="KALK_URA" localSheetId="9">#REF!</definedName>
    <definedName name="KALK_URA">#REF!</definedName>
    <definedName name="KOLIC">#REF!</definedName>
    <definedName name="_xlnm.Print_Area" localSheetId="1">' rv- letno'!$B$1:$S$174</definedName>
    <definedName name="_xlnm.Print_Area" localSheetId="7">Čirče!$A$1:$F$58</definedName>
    <definedName name="_xlnm.Print_Area" localSheetId="5">'dodatna dela'!$A$1:$F$117</definedName>
    <definedName name="_xlnm.Print_Area" localSheetId="8">Hrastje!$A$1:$F$64</definedName>
    <definedName name="_xlnm.Print_Area" localSheetId="10">'Hrastje 1 LC2+LC3'!$A$1:$G$47</definedName>
    <definedName name="_xlnm.Print_Area" localSheetId="11">'hrastje 2 FCI2-3-6-7-8'!$A$1:$G$57</definedName>
    <definedName name="_xlnm.Print_Area" localSheetId="2">'inv.vzdr.- letno'!$A$1:$G$79</definedName>
    <definedName name="_xlnm.Print_Area" localSheetId="9">Nadhod!$A$1:$G$152</definedName>
    <definedName name="_xlnm.Print_Area" localSheetId="4">'novoletna-letno'!$B$1:$T$26</definedName>
    <definedName name="_xlnm.Print_Area" localSheetId="3">'obnove-letno'!$A$1:$G$81</definedName>
    <definedName name="_xlnm.Print_Area" localSheetId="6">'RUPA - Partizanska'!$A$1:$G$50</definedName>
    <definedName name="_xlnm.Print_Area" localSheetId="12">Savska!$A$1:$F$102</definedName>
    <definedName name="PROC_MATERIAL" localSheetId="9">#REF!</definedName>
    <definedName name="PROC_MATERIAL">#REF!</definedName>
    <definedName name="SKUPAJ_AKUMULACIJA" localSheetId="9">#REF!</definedName>
    <definedName name="SKUPAJ_AKUMULACIJA">#REF!</definedName>
    <definedName name="SKUPAJ_BRUTO_MATERIAL" localSheetId="9">#REF!</definedName>
    <definedName name="SKUPAJ_BRUTO_MATERIAL">#REF!</definedName>
    <definedName name="SKUPAJ_DELO" localSheetId="9">#REF!</definedName>
    <definedName name="SKUPAJ_DELO">#REF!</definedName>
    <definedName name="SKUPAJ_DODATEK_NA_MATERIAL" localSheetId="9">#REF!</definedName>
    <definedName name="SKUPAJ_DODATEK_NA_MATERIAL">#REF!</definedName>
    <definedName name="SKUPAJ_NETO_MATERIAL" localSheetId="9">#REF!</definedName>
    <definedName name="SKUPAJ_NETO_MATERIAL">#REF!</definedName>
    <definedName name="SKUPAJ_PREDRAČUN" localSheetId="9">#REF!</definedName>
    <definedName name="SKUPAJ_PREDRAČUN">#REF!</definedName>
    <definedName name="SKUPAJ_ŠT_UR" localSheetId="9">#REF!</definedName>
    <definedName name="SKUPAJ_ŠT_UR">#REF!</definedName>
    <definedName name="_xlnm.Print_Titles" localSheetId="7">Čirče!$5:$5</definedName>
    <definedName name="_xlnm.Print_Titles" localSheetId="8">Hrastje!$4:$4</definedName>
    <definedName name="_xlnm.Print_Titles" localSheetId="12">Savska!$3:$3</definedName>
    <definedName name="vv">[2]Rekapitulacija!$D$40</definedName>
    <definedName name="x">#REF!</definedName>
    <definedName name="_xlnm.Database" localSheetId="10">'Hrastje 1 LC2+LC3'!#REF!</definedName>
    <definedName name="_xlnm.Database" localSheetId="11">'hrastje 2 FCI2-3-6-7-8'!#REF!</definedName>
    <definedName name="_xlnm.Database">#REF!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68" i="2" l="1"/>
  <c r="F8" i="13" l="1"/>
  <c r="G31" i="12"/>
  <c r="G32" i="12"/>
  <c r="G33" i="12"/>
  <c r="G34" i="12"/>
  <c r="G35" i="12"/>
  <c r="G36" i="12"/>
  <c r="G37" i="12"/>
  <c r="G38" i="12"/>
  <c r="G39" i="12"/>
  <c r="G25" i="12"/>
  <c r="G22" i="12"/>
  <c r="G23" i="12"/>
  <c r="G24" i="12"/>
  <c r="G12" i="12"/>
  <c r="G13" i="12"/>
  <c r="G8" i="12"/>
  <c r="G9" i="12"/>
  <c r="G10" i="12"/>
  <c r="G11" i="12"/>
  <c r="G28" i="11"/>
  <c r="G29" i="11"/>
  <c r="G30" i="11"/>
  <c r="G31" i="11"/>
  <c r="G32" i="11"/>
  <c r="G33" i="11"/>
  <c r="G34" i="11"/>
  <c r="G26" i="11"/>
  <c r="G27" i="11"/>
  <c r="G11" i="11"/>
  <c r="G12" i="11"/>
  <c r="G13" i="11"/>
  <c r="G8" i="11"/>
  <c r="G9" i="11"/>
  <c r="G10" i="11"/>
  <c r="G7" i="11"/>
  <c r="G6" i="11"/>
  <c r="G18" i="11"/>
  <c r="G19" i="11"/>
  <c r="G20" i="11"/>
  <c r="G39" i="7"/>
  <c r="G38" i="7"/>
  <c r="G27" i="7"/>
  <c r="G28" i="7"/>
  <c r="G29" i="7"/>
  <c r="G30" i="7"/>
  <c r="G31" i="7"/>
  <c r="G32" i="7"/>
  <c r="G19" i="7"/>
  <c r="G18" i="7"/>
  <c r="G12" i="7"/>
  <c r="G11" i="7"/>
  <c r="G7" i="7"/>
  <c r="G8" i="7"/>
  <c r="G9" i="7"/>
  <c r="G10" i="7"/>
  <c r="F4" i="6"/>
  <c r="F5" i="6"/>
  <c r="F6" i="6"/>
  <c r="F7" i="6"/>
  <c r="F8" i="6"/>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4" i="6"/>
  <c r="F75" i="6"/>
  <c r="F76" i="6"/>
  <c r="F77" i="6"/>
  <c r="F78" i="6"/>
  <c r="F79" i="6"/>
  <c r="F80" i="6"/>
  <c r="F81" i="6"/>
  <c r="F82" i="6"/>
  <c r="F83" i="6"/>
  <c r="F84" i="6"/>
  <c r="F85" i="6"/>
  <c r="F86" i="6"/>
  <c r="F87" i="6"/>
  <c r="F88" i="6"/>
  <c r="F89" i="6"/>
  <c r="F90" i="6"/>
  <c r="F91" i="6"/>
  <c r="F92" i="6"/>
  <c r="F93" i="6"/>
  <c r="F94" i="6"/>
  <c r="F95" i="6"/>
  <c r="F96" i="6"/>
  <c r="F97" i="6"/>
  <c r="F98" i="6"/>
  <c r="F99" i="6"/>
  <c r="F100" i="6"/>
  <c r="F101" i="6"/>
  <c r="F102" i="6"/>
  <c r="F103" i="6"/>
  <c r="F104" i="6"/>
  <c r="F105" i="6"/>
  <c r="F106" i="6"/>
  <c r="F107" i="6"/>
  <c r="F108" i="6"/>
  <c r="F109" i="6"/>
  <c r="F110" i="6"/>
  <c r="F111" i="6"/>
  <c r="F112" i="6"/>
  <c r="F113" i="6"/>
  <c r="F114" i="6"/>
  <c r="F115" i="6"/>
  <c r="F116" i="6"/>
  <c r="I71" i="3"/>
  <c r="G67" i="3"/>
  <c r="I67" i="3" s="1"/>
  <c r="G68" i="3"/>
  <c r="I68" i="3" s="1"/>
  <c r="G69" i="3"/>
  <c r="I69" i="3" s="1"/>
  <c r="G70" i="3"/>
  <c r="I70" i="3" s="1"/>
  <c r="G71" i="3"/>
  <c r="G72" i="3"/>
  <c r="I72" i="3" s="1"/>
  <c r="G65" i="3"/>
  <c r="G55" i="3"/>
  <c r="I55" i="3" s="1"/>
  <c r="G56" i="3"/>
  <c r="I56" i="3" s="1"/>
  <c r="G57" i="3"/>
  <c r="I57" i="3" s="1"/>
  <c r="G58" i="3"/>
  <c r="I58" i="3" s="1"/>
  <c r="G59" i="3"/>
  <c r="I59" i="3" s="1"/>
  <c r="G54" i="3"/>
  <c r="I54" i="3" s="1"/>
  <c r="S160" i="2"/>
  <c r="U160" i="2" s="1"/>
  <c r="S161" i="2"/>
  <c r="U161" i="2" s="1"/>
  <c r="S162" i="2"/>
  <c r="U162" i="2" s="1"/>
  <c r="S163" i="2"/>
  <c r="U163" i="2" s="1"/>
  <c r="S164" i="2"/>
  <c r="S165" i="2"/>
  <c r="U165" i="2" s="1"/>
  <c r="S166" i="2"/>
  <c r="S167" i="2"/>
  <c r="U167" i="2" s="1"/>
  <c r="U168" i="2"/>
  <c r="S169" i="2"/>
  <c r="U169" i="2" s="1"/>
  <c r="S170" i="2"/>
  <c r="U170" i="2" s="1"/>
  <c r="S171" i="2"/>
  <c r="U171" i="2" s="1"/>
  <c r="S172" i="2"/>
  <c r="U172" i="2" s="1"/>
  <c r="S173" i="2"/>
  <c r="U173" i="2" s="1"/>
  <c r="U164" i="2"/>
  <c r="U166" i="2"/>
  <c r="G14" i="11" l="1"/>
  <c r="G74" i="3"/>
  <c r="I65" i="3"/>
  <c r="I74" i="3" s="1"/>
  <c r="G135" i="10"/>
  <c r="G133" i="10"/>
  <c r="G131" i="10"/>
  <c r="G129" i="10"/>
  <c r="G127" i="10"/>
  <c r="G125" i="10"/>
  <c r="A125" i="10"/>
  <c r="A127" i="10" s="1"/>
  <c r="G115" i="10"/>
  <c r="G113" i="10"/>
  <c r="G111" i="10"/>
  <c r="G109" i="10"/>
  <c r="G107" i="10"/>
  <c r="G105" i="10"/>
  <c r="G104" i="10"/>
  <c r="G101" i="10"/>
  <c r="A101" i="10"/>
  <c r="A103" i="10" s="1"/>
  <c r="A107" i="10" s="1"/>
  <c r="A109" i="10" s="1"/>
  <c r="A111" i="10" s="1"/>
  <c r="A113" i="10" s="1"/>
  <c r="A115" i="10" s="1"/>
  <c r="A117" i="10" s="1"/>
  <c r="G84" i="10"/>
  <c r="G82" i="10"/>
  <c r="G80" i="10"/>
  <c r="G78" i="10"/>
  <c r="G76" i="10"/>
  <c r="G74" i="10"/>
  <c r="G54" i="10"/>
  <c r="G52" i="10"/>
  <c r="G50" i="10"/>
  <c r="G48" i="10"/>
  <c r="G46" i="10"/>
  <c r="G44" i="10"/>
  <c r="G42" i="10"/>
  <c r="G40" i="10"/>
  <c r="G39" i="10"/>
  <c r="G38" i="10"/>
  <c r="G37" i="10"/>
  <c r="G36" i="10"/>
  <c r="G34" i="10"/>
  <c r="G33" i="10"/>
  <c r="G32" i="10"/>
  <c r="G31" i="10"/>
  <c r="G30" i="10"/>
  <c r="G28" i="10"/>
  <c r="G25" i="10"/>
  <c r="G23" i="10"/>
  <c r="G21" i="10"/>
  <c r="G19" i="10"/>
  <c r="G16" i="10"/>
  <c r="G15" i="10"/>
  <c r="G14" i="10"/>
  <c r="G13" i="10"/>
  <c r="G10" i="10"/>
  <c r="G8" i="10"/>
  <c r="A8" i="10"/>
  <c r="A10" i="10" s="1"/>
  <c r="A12" i="10" s="1"/>
  <c r="A18" i="10" s="1"/>
  <c r="A21" i="10" s="1"/>
  <c r="A23" i="10" s="1"/>
  <c r="A25" i="10" s="1"/>
  <c r="A27" i="10" s="1"/>
  <c r="A30" i="10" s="1"/>
  <c r="A36" i="10" s="1"/>
  <c r="A42" i="10" s="1"/>
  <c r="A44" i="10" s="1"/>
  <c r="A46" i="10" s="1"/>
  <c r="A48" i="10" s="1"/>
  <c r="A50" i="10" s="1"/>
  <c r="A52" i="10" s="1"/>
  <c r="A54" i="10" s="1"/>
  <c r="A56" i="10" s="1"/>
  <c r="A74" i="10" s="1"/>
  <c r="A76" i="10" s="1"/>
  <c r="A78" i="10" s="1"/>
  <c r="A80" i="10" s="1"/>
  <c r="A82" i="10" s="1"/>
  <c r="A84" i="10" s="1"/>
  <c r="G137" i="10" l="1"/>
  <c r="G139" i="10" s="1"/>
  <c r="G149" i="10" s="1"/>
  <c r="G117" i="10"/>
  <c r="G119" i="10" s="1"/>
  <c r="G148" i="10" s="1"/>
  <c r="A129" i="10"/>
  <c r="A131" i="10"/>
  <c r="A133" i="10" s="1"/>
  <c r="A135" i="10" s="1"/>
  <c r="A137" i="10" s="1"/>
  <c r="B101" i="13"/>
  <c r="B100" i="13"/>
  <c r="F94" i="13"/>
  <c r="F92" i="13"/>
  <c r="F88" i="13"/>
  <c r="F86" i="13"/>
  <c r="F73" i="13"/>
  <c r="F65" i="13"/>
  <c r="F63" i="13"/>
  <c r="F61" i="13"/>
  <c r="F59" i="13"/>
  <c r="F57" i="13"/>
  <c r="F55" i="13"/>
  <c r="F53" i="13"/>
  <c r="F51" i="13"/>
  <c r="F49" i="13"/>
  <c r="F47" i="13"/>
  <c r="F45" i="13"/>
  <c r="F43" i="13"/>
  <c r="F41" i="13"/>
  <c r="F39" i="13"/>
  <c r="F37" i="13"/>
  <c r="F35" i="13"/>
  <c r="A35" i="13"/>
  <c r="A37" i="13" s="1"/>
  <c r="A39" i="13" s="1"/>
  <c r="A41" i="13" s="1"/>
  <c r="A43" i="13" s="1"/>
  <c r="A45" i="13" s="1"/>
  <c r="A47" i="13" s="1"/>
  <c r="A49" i="13" s="1"/>
  <c r="A51" i="13" s="1"/>
  <c r="A53" i="13" s="1"/>
  <c r="A55" i="13" s="1"/>
  <c r="A57" i="13" s="1"/>
  <c r="F28" i="13"/>
  <c r="F26" i="13"/>
  <c r="F24" i="13"/>
  <c r="F22" i="13"/>
  <c r="F18" i="13"/>
  <c r="F16" i="13"/>
  <c r="F14" i="13"/>
  <c r="F12" i="13"/>
  <c r="F10" i="13"/>
  <c r="A8" i="13"/>
  <c r="A10" i="13" s="1"/>
  <c r="G150" i="10" l="1"/>
  <c r="F30" i="13"/>
  <c r="F100" i="13" s="1"/>
  <c r="F90" i="13"/>
  <c r="A88" i="13"/>
  <c r="A90" i="13" s="1"/>
  <c r="A92" i="13" s="1"/>
  <c r="A94" i="13" s="1"/>
  <c r="A65" i="13"/>
  <c r="A67" i="13" s="1"/>
  <c r="A59" i="13"/>
  <c r="A61" i="13" s="1"/>
  <c r="A63" i="13" s="1"/>
  <c r="A12" i="13"/>
  <c r="F96" i="13"/>
  <c r="F101" i="13" s="1"/>
  <c r="F102" i="13" l="1"/>
  <c r="C16" i="14" s="1"/>
  <c r="E16" i="14" s="1"/>
  <c r="A16" i="13"/>
  <c r="A14" i="13"/>
  <c r="A18" i="13" l="1"/>
  <c r="A20" i="13" s="1"/>
  <c r="A24" i="13" s="1"/>
  <c r="A26" i="13" l="1"/>
  <c r="A28" i="13" s="1"/>
  <c r="A75" i="13" s="1"/>
  <c r="C46" i="12" l="1"/>
  <c r="C45" i="12"/>
  <c r="C44" i="12"/>
  <c r="G30" i="12"/>
  <c r="G40" i="12" s="1"/>
  <c r="G46" i="12" s="1"/>
  <c r="G21" i="12"/>
  <c r="G26" i="12" s="1"/>
  <c r="G45" i="12" s="1"/>
  <c r="G7" i="12"/>
  <c r="G14" i="12" s="1"/>
  <c r="G44" i="12" s="1"/>
  <c r="C42" i="11"/>
  <c r="C41" i="11"/>
  <c r="C40" i="11"/>
  <c r="G25" i="11"/>
  <c r="G35" i="11" s="1"/>
  <c r="G42" i="11" s="1"/>
  <c r="G21" i="11"/>
  <c r="G41" i="11" s="1"/>
  <c r="G40" i="11"/>
  <c r="G43" i="11" l="1"/>
  <c r="G53" i="12" s="1"/>
  <c r="G47" i="12"/>
  <c r="G54" i="12" s="1"/>
  <c r="G55" i="12" l="1"/>
  <c r="G56" i="12" s="1"/>
  <c r="G57" i="12" s="1"/>
  <c r="F3" i="6" l="1"/>
  <c r="D11" i="3"/>
  <c r="G11" i="3" s="1"/>
  <c r="I11" i="3" s="1"/>
  <c r="D12" i="3"/>
  <c r="G12" i="3" s="1"/>
  <c r="I12" i="3" s="1"/>
  <c r="D13" i="3"/>
  <c r="G13" i="3" s="1"/>
  <c r="I13" i="3" s="1"/>
  <c r="D14" i="3"/>
  <c r="G14" i="3" s="1"/>
  <c r="I14" i="3" s="1"/>
  <c r="D15" i="3"/>
  <c r="G15" i="3" s="1"/>
  <c r="I15" i="3" s="1"/>
  <c r="D16" i="3"/>
  <c r="G16" i="3" s="1"/>
  <c r="I16" i="3" s="1"/>
  <c r="D17" i="3"/>
  <c r="G17" i="3" s="1"/>
  <c r="I17" i="3" s="1"/>
  <c r="D18" i="3"/>
  <c r="G18" i="3" s="1"/>
  <c r="I18" i="3" s="1"/>
  <c r="D19" i="3"/>
  <c r="G19" i="3" s="1"/>
  <c r="I19" i="3" s="1"/>
  <c r="D20" i="3"/>
  <c r="G20" i="3" s="1"/>
  <c r="I20" i="3" s="1"/>
  <c r="D21" i="3"/>
  <c r="G21" i="3" s="1"/>
  <c r="I21" i="3" s="1"/>
  <c r="D10" i="3"/>
  <c r="G10" i="3" s="1"/>
  <c r="I10" i="3" s="1"/>
  <c r="D26" i="3"/>
  <c r="G26" i="3" s="1"/>
  <c r="I26" i="3" s="1"/>
  <c r="D27" i="3"/>
  <c r="G27" i="3" s="1"/>
  <c r="I27" i="3" s="1"/>
  <c r="D28" i="3"/>
  <c r="G28" i="3" s="1"/>
  <c r="I28" i="3" s="1"/>
  <c r="D29" i="3"/>
  <c r="G29" i="3" s="1"/>
  <c r="I29" i="3" s="1"/>
  <c r="D30" i="3"/>
  <c r="G30" i="3" s="1"/>
  <c r="I30" i="3" s="1"/>
  <c r="D31" i="3"/>
  <c r="G31" i="3" s="1"/>
  <c r="I31" i="3" s="1"/>
  <c r="D32" i="3"/>
  <c r="G32" i="3" s="1"/>
  <c r="I32" i="3" s="1"/>
  <c r="D33" i="3"/>
  <c r="G33" i="3" s="1"/>
  <c r="I33" i="3" s="1"/>
  <c r="D34" i="3"/>
  <c r="G34" i="3" s="1"/>
  <c r="I34" i="3" s="1"/>
  <c r="D35" i="3"/>
  <c r="G35" i="3" s="1"/>
  <c r="I35" i="3" s="1"/>
  <c r="D36" i="3"/>
  <c r="G36" i="3" s="1"/>
  <c r="I36" i="3" s="1"/>
  <c r="D37" i="3"/>
  <c r="G37" i="3" s="1"/>
  <c r="I37" i="3" s="1"/>
  <c r="D38" i="3"/>
  <c r="G38" i="3" s="1"/>
  <c r="I38" i="3" s="1"/>
  <c r="D39" i="3"/>
  <c r="G39" i="3" s="1"/>
  <c r="I39" i="3" s="1"/>
  <c r="D40" i="3"/>
  <c r="G40" i="3" s="1"/>
  <c r="I40" i="3" s="1"/>
  <c r="D25" i="3"/>
  <c r="G25" i="3" s="1"/>
  <c r="D6" i="5"/>
  <c r="G6" i="5" s="1"/>
  <c r="I6" i="5" s="1"/>
  <c r="D7" i="5"/>
  <c r="G7" i="5" s="1"/>
  <c r="I7" i="5" s="1"/>
  <c r="D8" i="5"/>
  <c r="G8" i="5" s="1"/>
  <c r="I8" i="5" s="1"/>
  <c r="D9" i="5"/>
  <c r="G9" i="5" s="1"/>
  <c r="I9" i="5" s="1"/>
  <c r="D10" i="5"/>
  <c r="G10" i="5" s="1"/>
  <c r="I10" i="5" s="1"/>
  <c r="D11" i="5"/>
  <c r="G11" i="5" s="1"/>
  <c r="I11" i="5" s="1"/>
  <c r="D12" i="5"/>
  <c r="D13" i="5"/>
  <c r="G13" i="5" s="1"/>
  <c r="I13" i="5" s="1"/>
  <c r="D14" i="5"/>
  <c r="G14" i="5" s="1"/>
  <c r="I14" i="5" s="1"/>
  <c r="D15" i="5"/>
  <c r="D16" i="5"/>
  <c r="G16" i="5" s="1"/>
  <c r="I16" i="5" s="1"/>
  <c r="D17" i="5"/>
  <c r="G17" i="5" s="1"/>
  <c r="I17" i="5" s="1"/>
  <c r="D18" i="5"/>
  <c r="G18" i="5" s="1"/>
  <c r="I18" i="5" s="1"/>
  <c r="D19" i="5"/>
  <c r="G19" i="5" s="1"/>
  <c r="I19" i="5" s="1"/>
  <c r="D20" i="5"/>
  <c r="G20" i="5" s="1"/>
  <c r="I20" i="5" s="1"/>
  <c r="D21" i="5"/>
  <c r="G21" i="5" s="1"/>
  <c r="I21" i="5" s="1"/>
  <c r="D22" i="5"/>
  <c r="G22" i="5" s="1"/>
  <c r="I22" i="5" s="1"/>
  <c r="D5" i="5"/>
  <c r="D27" i="5"/>
  <c r="G27" i="5" s="1"/>
  <c r="I27" i="5" s="1"/>
  <c r="D28" i="5"/>
  <c r="G28" i="5" s="1"/>
  <c r="I28" i="5" s="1"/>
  <c r="D29" i="5"/>
  <c r="G29" i="5" s="1"/>
  <c r="I29" i="5" s="1"/>
  <c r="D30" i="5"/>
  <c r="G30" i="5" s="1"/>
  <c r="I30" i="5" s="1"/>
  <c r="D31" i="5"/>
  <c r="G31" i="5" s="1"/>
  <c r="I31" i="5" s="1"/>
  <c r="D32" i="5"/>
  <c r="G32" i="5" s="1"/>
  <c r="I32" i="5" s="1"/>
  <c r="D33" i="5"/>
  <c r="D34" i="5"/>
  <c r="G34" i="5" s="1"/>
  <c r="I34" i="5" s="1"/>
  <c r="D35" i="5"/>
  <c r="G35" i="5" s="1"/>
  <c r="I35" i="5" s="1"/>
  <c r="D36" i="5"/>
  <c r="D37" i="5"/>
  <c r="G37" i="5" s="1"/>
  <c r="I37" i="5" s="1"/>
  <c r="D38" i="5"/>
  <c r="G38" i="5" s="1"/>
  <c r="I38" i="5" s="1"/>
  <c r="D39" i="5"/>
  <c r="G39" i="5" s="1"/>
  <c r="I39" i="5" s="1"/>
  <c r="D40" i="5"/>
  <c r="G40" i="5" s="1"/>
  <c r="I40" i="5" s="1"/>
  <c r="D41" i="5"/>
  <c r="G41" i="5" s="1"/>
  <c r="I41" i="5" s="1"/>
  <c r="D42" i="5"/>
  <c r="G42" i="5" s="1"/>
  <c r="I42" i="5" s="1"/>
  <c r="D43" i="5"/>
  <c r="G43" i="5" s="1"/>
  <c r="I43" i="5" s="1"/>
  <c r="D26" i="5"/>
  <c r="D60" i="5"/>
  <c r="G60" i="5" s="1"/>
  <c r="I60" i="5" s="1"/>
  <c r="D61" i="5"/>
  <c r="G61" i="5" s="1"/>
  <c r="I61" i="5" s="1"/>
  <c r="D62" i="5"/>
  <c r="G62" i="5" s="1"/>
  <c r="I62" i="5" s="1"/>
  <c r="D63" i="5"/>
  <c r="G63" i="5" s="1"/>
  <c r="I63" i="5" s="1"/>
  <c r="D64" i="5"/>
  <c r="G64" i="5" s="1"/>
  <c r="I64" i="5" s="1"/>
  <c r="D65" i="5"/>
  <c r="G65" i="5" s="1"/>
  <c r="I65" i="5" s="1"/>
  <c r="D66" i="5"/>
  <c r="G66" i="5" s="1"/>
  <c r="I66" i="5" s="1"/>
  <c r="D67" i="5"/>
  <c r="G67" i="5" s="1"/>
  <c r="I67" i="5" s="1"/>
  <c r="D68" i="5"/>
  <c r="G68" i="5" s="1"/>
  <c r="I68" i="5" s="1"/>
  <c r="D69" i="5"/>
  <c r="G69" i="5" s="1"/>
  <c r="I69" i="5" s="1"/>
  <c r="D70" i="5"/>
  <c r="G70" i="5" s="1"/>
  <c r="I70" i="5" s="1"/>
  <c r="D71" i="5"/>
  <c r="G71" i="5" s="1"/>
  <c r="I71" i="5" s="1"/>
  <c r="D59" i="5"/>
  <c r="D48" i="5"/>
  <c r="G48" i="5" s="1"/>
  <c r="I48" i="5" s="1"/>
  <c r="D49" i="5"/>
  <c r="G49" i="5" s="1"/>
  <c r="I49" i="5" s="1"/>
  <c r="D50" i="5"/>
  <c r="G50" i="5" s="1"/>
  <c r="I50" i="5" s="1"/>
  <c r="D51" i="5"/>
  <c r="G51" i="5" s="1"/>
  <c r="I51" i="5" s="1"/>
  <c r="D52" i="5"/>
  <c r="G52" i="5" s="1"/>
  <c r="I52" i="5" s="1"/>
  <c r="D53" i="5"/>
  <c r="G53" i="5" s="1"/>
  <c r="I53" i="5" s="1"/>
  <c r="D54" i="5"/>
  <c r="G54" i="5" s="1"/>
  <c r="I54" i="5" s="1"/>
  <c r="D55" i="5"/>
  <c r="G55" i="5" s="1"/>
  <c r="I55" i="5" s="1"/>
  <c r="D47" i="5"/>
  <c r="I77" i="5"/>
  <c r="G76" i="5"/>
  <c r="I76" i="5" s="1"/>
  <c r="G77" i="5" l="1"/>
  <c r="G91" i="10"/>
  <c r="G89" i="10"/>
  <c r="H104" i="10"/>
  <c r="H105" i="10"/>
  <c r="H107" i="10"/>
  <c r="H109" i="10"/>
  <c r="H111" i="10"/>
  <c r="H113" i="10"/>
  <c r="H115" i="10"/>
  <c r="H122" i="10"/>
  <c r="H124" i="10"/>
  <c r="H126" i="10"/>
  <c r="H128" i="10"/>
  <c r="H130" i="10"/>
  <c r="H132" i="10"/>
  <c r="H101" i="10"/>
  <c r="J57" i="10"/>
  <c r="J58" i="10"/>
  <c r="K58" i="10"/>
  <c r="J59" i="10"/>
  <c r="K59" i="10"/>
  <c r="J60" i="10"/>
  <c r="K60" i="10"/>
  <c r="J61" i="10"/>
  <c r="K61" i="10"/>
  <c r="J62" i="10"/>
  <c r="K62" i="10"/>
  <c r="J63" i="10"/>
  <c r="K63" i="10"/>
  <c r="J64" i="10"/>
  <c r="K64" i="10"/>
  <c r="J65" i="10"/>
  <c r="K65" i="10"/>
  <c r="J66" i="10"/>
  <c r="K66" i="10"/>
  <c r="J67" i="10"/>
  <c r="K67" i="10"/>
  <c r="J68" i="10"/>
  <c r="K68" i="10"/>
  <c r="J69" i="10"/>
  <c r="J70" i="10"/>
  <c r="J71" i="10"/>
  <c r="B62" i="9"/>
  <c r="B61" i="9"/>
  <c r="A10" i="9"/>
  <c r="A12" i="9" s="1"/>
  <c r="F10" i="9"/>
  <c r="F12" i="9"/>
  <c r="F14" i="9"/>
  <c r="F16" i="9"/>
  <c r="F17" i="9"/>
  <c r="F18" i="9"/>
  <c r="F20" i="9"/>
  <c r="F26" i="9"/>
  <c r="F27" i="9"/>
  <c r="F28" i="9"/>
  <c r="F29" i="9"/>
  <c r="F30" i="9"/>
  <c r="F31" i="9"/>
  <c r="F32" i="9"/>
  <c r="F33" i="9"/>
  <c r="F34" i="9"/>
  <c r="F35" i="9"/>
  <c r="F36" i="9"/>
  <c r="F38" i="9"/>
  <c r="F39" i="9"/>
  <c r="F40" i="9"/>
  <c r="F41" i="9"/>
  <c r="F42" i="9"/>
  <c r="F43" i="9"/>
  <c r="F44" i="9"/>
  <c r="F45" i="9"/>
  <c r="F47" i="9"/>
  <c r="G94" i="10" l="1"/>
  <c r="G143" i="10" s="1"/>
  <c r="H135" i="10"/>
  <c r="J72" i="10"/>
  <c r="G72" i="10" s="1"/>
  <c r="G87" i="10" s="1"/>
  <c r="G142" i="10" s="1"/>
  <c r="F22" i="9"/>
  <c r="C61" i="9" s="1"/>
  <c r="F37" i="9"/>
  <c r="F49" i="9" s="1"/>
  <c r="C62" i="9" s="1"/>
  <c r="A14" i="9"/>
  <c r="A16" i="9" s="1"/>
  <c r="C63" i="9" l="1"/>
  <c r="C64" i="9" s="1"/>
  <c r="C13" i="14" s="1"/>
  <c r="E13" i="14" s="1"/>
  <c r="G144" i="10"/>
  <c r="G145" i="10" s="1"/>
  <c r="G152" i="10" s="1"/>
  <c r="C14" i="14" s="1"/>
  <c r="E14" i="14" s="1"/>
  <c r="C15" i="14"/>
  <c r="E15" i="14" s="1"/>
  <c r="A18" i="9"/>
  <c r="A20" i="9" s="1"/>
  <c r="A27" i="9" l="1"/>
  <c r="A29" i="9"/>
  <c r="A31" i="9" l="1"/>
  <c r="A33" i="9" l="1"/>
  <c r="A35" i="9"/>
  <c r="A37" i="9" s="1"/>
  <c r="A11" i="8"/>
  <c r="A13" i="8" s="1"/>
  <c r="F11" i="8"/>
  <c r="F13" i="8"/>
  <c r="F15" i="8"/>
  <c r="F17" i="8"/>
  <c r="F23" i="8"/>
  <c r="F24" i="8"/>
  <c r="F25" i="8"/>
  <c r="F32" i="8" s="1"/>
  <c r="F26" i="8"/>
  <c r="F27" i="8"/>
  <c r="F28" i="8"/>
  <c r="F29" i="8"/>
  <c r="F30" i="8"/>
  <c r="F31" i="8"/>
  <c r="F33" i="8"/>
  <c r="F34" i="8"/>
  <c r="F35" i="8"/>
  <c r="F36" i="8"/>
  <c r="F37" i="8"/>
  <c r="F38" i="8"/>
  <c r="F39" i="8"/>
  <c r="F40" i="8"/>
  <c r="F42" i="8"/>
  <c r="F19" i="8" l="1"/>
  <c r="C55" i="8" s="1"/>
  <c r="F44" i="8"/>
  <c r="C56" i="8" s="1"/>
  <c r="C57" i="8"/>
  <c r="C58" i="8" s="1"/>
  <c r="C12" i="14" s="1"/>
  <c r="A39" i="9"/>
  <c r="A41" i="9" s="1"/>
  <c r="A15" i="8"/>
  <c r="A17" i="8"/>
  <c r="E12" i="14" l="1"/>
  <c r="A43" i="9"/>
  <c r="A45" i="9" s="1"/>
  <c r="A47" i="9" s="1"/>
  <c r="A24" i="8"/>
  <c r="A26" i="8"/>
  <c r="A28" i="8" l="1"/>
  <c r="A30" i="8" l="1"/>
  <c r="A32" i="8" s="1"/>
  <c r="A34" i="8"/>
  <c r="A36" i="8" l="1"/>
  <c r="G37" i="7"/>
  <c r="G26" i="7"/>
  <c r="G17" i="7"/>
  <c r="G6" i="7"/>
  <c r="G40" i="7" l="1"/>
  <c r="G48" i="7" s="1"/>
  <c r="A38" i="8"/>
  <c r="A40" i="8" s="1"/>
  <c r="A42" i="8" s="1"/>
  <c r="G33" i="7"/>
  <c r="G47" i="7" s="1"/>
  <c r="G20" i="7"/>
  <c r="G45" i="7" s="1"/>
  <c r="G13" i="7"/>
  <c r="G44" i="7" s="1"/>
  <c r="G59" i="5"/>
  <c r="G47" i="5"/>
  <c r="G50" i="7" l="1"/>
  <c r="C11" i="14" s="1"/>
  <c r="E11" i="14" s="1"/>
  <c r="E17" i="14" s="1"/>
  <c r="G72" i="5"/>
  <c r="I72" i="5" s="1"/>
  <c r="I59" i="5"/>
  <c r="I47" i="5"/>
  <c r="G56" i="5"/>
  <c r="I56" i="5"/>
  <c r="G78" i="3"/>
  <c r="I78" i="3" s="1"/>
  <c r="G77" i="3"/>
  <c r="I77" i="3" l="1"/>
  <c r="I79" i="3" s="1"/>
  <c r="G79" i="3"/>
  <c r="S159" i="2"/>
  <c r="U159" i="2" s="1"/>
  <c r="G45" i="3" l="1"/>
  <c r="G26" i="5"/>
  <c r="G5" i="5"/>
  <c r="Q4" i="4"/>
  <c r="S4" i="4" s="1"/>
  <c r="T4" i="4" s="1"/>
  <c r="Q5" i="4"/>
  <c r="S5" i="4" s="1"/>
  <c r="T5" i="4" s="1"/>
  <c r="Q15" i="4"/>
  <c r="S15" i="4" s="1"/>
  <c r="T15" i="4" s="1"/>
  <c r="Q22" i="4"/>
  <c r="S22" i="4" s="1"/>
  <c r="T22" i="4" s="1"/>
  <c r="Q21" i="4"/>
  <c r="S21" i="4" s="1"/>
  <c r="T21" i="4" s="1"/>
  <c r="Q20" i="4"/>
  <c r="S20" i="4" s="1"/>
  <c r="T20" i="4" s="1"/>
  <c r="Q19" i="4"/>
  <c r="S19" i="4" s="1"/>
  <c r="T19" i="4" s="1"/>
  <c r="Q18" i="4"/>
  <c r="S18" i="4" s="1"/>
  <c r="T18" i="4" s="1"/>
  <c r="Q17" i="4"/>
  <c r="S17" i="4" s="1"/>
  <c r="T17" i="4" s="1"/>
  <c r="Q16" i="4"/>
  <c r="S16" i="4" s="1"/>
  <c r="T16" i="4" s="1"/>
  <c r="Q14" i="4"/>
  <c r="S14" i="4" s="1"/>
  <c r="T14" i="4" s="1"/>
  <c r="Q13" i="4"/>
  <c r="S13" i="4" s="1"/>
  <c r="T13" i="4" s="1"/>
  <c r="Q12" i="4"/>
  <c r="S12" i="4" s="1"/>
  <c r="T12" i="4" s="1"/>
  <c r="Q11" i="4"/>
  <c r="S11" i="4" s="1"/>
  <c r="T11" i="4" s="1"/>
  <c r="Q10" i="4"/>
  <c r="S10" i="4" s="1"/>
  <c r="T10" i="4" s="1"/>
  <c r="Q9" i="4"/>
  <c r="S9" i="4" s="1"/>
  <c r="T9" i="4" s="1"/>
  <c r="Q8" i="4"/>
  <c r="S8" i="4" s="1"/>
  <c r="T8" i="4" s="1"/>
  <c r="Q7" i="4"/>
  <c r="S7" i="4" s="1"/>
  <c r="T7" i="4" s="1"/>
  <c r="Q6" i="4"/>
  <c r="S6" i="4" s="1"/>
  <c r="T6" i="4" s="1"/>
  <c r="Q3" i="4"/>
  <c r="S3" i="4" s="1"/>
  <c r="S25" i="4" l="1"/>
  <c r="G60" i="3"/>
  <c r="I45" i="3"/>
  <c r="I47" i="3" s="1"/>
  <c r="G47" i="3"/>
  <c r="I22" i="3"/>
  <c r="G22" i="3"/>
  <c r="I25" i="3"/>
  <c r="I41" i="3" s="1"/>
  <c r="G41" i="3"/>
  <c r="I26" i="5"/>
  <c r="G44" i="5"/>
  <c r="I5" i="5"/>
  <c r="I23" i="5" s="1"/>
  <c r="G23" i="5"/>
  <c r="I44" i="5"/>
  <c r="I79" i="5" s="1"/>
  <c r="I60" i="3"/>
  <c r="T3" i="4"/>
  <c r="S67" i="2"/>
  <c r="U67" i="2" s="1"/>
  <c r="Q128" i="2"/>
  <c r="S128" i="2" s="1"/>
  <c r="U128" i="2" s="1"/>
  <c r="Q6" i="2"/>
  <c r="S6" i="2" s="1"/>
  <c r="U6" i="2" s="1"/>
  <c r="T25" i="4" l="1"/>
  <c r="C8" i="14"/>
  <c r="E8" i="14" s="1"/>
  <c r="F8" i="14" s="1"/>
  <c r="G81" i="3"/>
  <c r="G79" i="5"/>
  <c r="I81" i="3" l="1"/>
  <c r="C7" i="14"/>
  <c r="E7" i="14" s="1"/>
  <c r="F7" i="14" s="1"/>
  <c r="C6" i="14"/>
  <c r="E6" i="14" s="1"/>
  <c r="F6" i="14" s="1"/>
  <c r="Q103" i="2"/>
  <c r="S103" i="2" s="1"/>
  <c r="U103" i="2" s="1"/>
  <c r="Q104" i="2"/>
  <c r="S104" i="2" s="1"/>
  <c r="U104" i="2" s="1"/>
  <c r="Q9" i="2"/>
  <c r="S9" i="2" s="1"/>
  <c r="U9" i="2" s="1"/>
  <c r="Q105" i="2"/>
  <c r="S105" i="2" s="1"/>
  <c r="U105" i="2" s="1"/>
  <c r="Q21" i="2"/>
  <c r="S21" i="2" s="1"/>
  <c r="U21" i="2" s="1"/>
  <c r="Q4" i="2"/>
  <c r="Q5" i="2"/>
  <c r="S5" i="2" s="1"/>
  <c r="U5" i="2" s="1"/>
  <c r="Q7" i="2"/>
  <c r="S7" i="2" s="1"/>
  <c r="U7" i="2" s="1"/>
  <c r="Q8" i="2"/>
  <c r="S8" i="2" s="1"/>
  <c r="U8" i="2" s="1"/>
  <c r="Q10" i="2"/>
  <c r="S10" i="2" s="1"/>
  <c r="U10" i="2" s="1"/>
  <c r="Q11" i="2"/>
  <c r="S11" i="2" s="1"/>
  <c r="U11" i="2" s="1"/>
  <c r="Q12" i="2"/>
  <c r="S12" i="2" s="1"/>
  <c r="U12" i="2" s="1"/>
  <c r="Q13" i="2"/>
  <c r="S13" i="2" s="1"/>
  <c r="U13" i="2" s="1"/>
  <c r="Q14" i="2"/>
  <c r="S14" i="2" s="1"/>
  <c r="U14" i="2" s="1"/>
  <c r="Q15" i="2"/>
  <c r="S15" i="2" s="1"/>
  <c r="U15" i="2" s="1"/>
  <c r="Q16" i="2"/>
  <c r="S16" i="2" s="1"/>
  <c r="U16" i="2" s="1"/>
  <c r="Q17" i="2"/>
  <c r="S17" i="2" s="1"/>
  <c r="U17" i="2" s="1"/>
  <c r="Q18" i="2"/>
  <c r="S18" i="2" s="1"/>
  <c r="U18" i="2" s="1"/>
  <c r="Q19" i="2"/>
  <c r="S19" i="2" s="1"/>
  <c r="U19" i="2" s="1"/>
  <c r="Q20" i="2"/>
  <c r="S20" i="2" s="1"/>
  <c r="U20" i="2" s="1"/>
  <c r="Q22" i="2"/>
  <c r="S22" i="2" s="1"/>
  <c r="U22" i="2" s="1"/>
  <c r="Q23" i="2"/>
  <c r="S23" i="2" s="1"/>
  <c r="U23" i="2" s="1"/>
  <c r="Q24" i="2"/>
  <c r="S24" i="2" s="1"/>
  <c r="U24" i="2" s="1"/>
  <c r="Q25" i="2"/>
  <c r="S25" i="2" s="1"/>
  <c r="U25" i="2" s="1"/>
  <c r="Q26" i="2"/>
  <c r="S26" i="2" s="1"/>
  <c r="U26" i="2" s="1"/>
  <c r="Q27" i="2"/>
  <c r="S27" i="2" s="1"/>
  <c r="U27" i="2" s="1"/>
  <c r="Q28" i="2"/>
  <c r="S28" i="2" s="1"/>
  <c r="U28" i="2" s="1"/>
  <c r="Q29" i="2"/>
  <c r="S29" i="2" s="1"/>
  <c r="U29" i="2" s="1"/>
  <c r="Q30" i="2"/>
  <c r="S30" i="2" s="1"/>
  <c r="U30" i="2" s="1"/>
  <c r="Q31" i="2"/>
  <c r="S31" i="2" s="1"/>
  <c r="U31" i="2" s="1"/>
  <c r="Q32" i="2"/>
  <c r="S32" i="2" s="1"/>
  <c r="U32" i="2" s="1"/>
  <c r="Q33" i="2"/>
  <c r="S33" i="2" s="1"/>
  <c r="U33" i="2" s="1"/>
  <c r="Q34" i="2"/>
  <c r="S34" i="2" s="1"/>
  <c r="U34" i="2" s="1"/>
  <c r="Q35" i="2"/>
  <c r="S35" i="2" s="1"/>
  <c r="U35" i="2" s="1"/>
  <c r="Q36" i="2"/>
  <c r="S36" i="2" s="1"/>
  <c r="U36" i="2" s="1"/>
  <c r="Q37" i="2"/>
  <c r="S37" i="2" s="1"/>
  <c r="U37" i="2" s="1"/>
  <c r="Q38" i="2"/>
  <c r="S38" i="2" s="1"/>
  <c r="U38" i="2" s="1"/>
  <c r="Q39" i="2"/>
  <c r="S39" i="2" s="1"/>
  <c r="U39" i="2" s="1"/>
  <c r="Q40" i="2"/>
  <c r="S40" i="2" s="1"/>
  <c r="U40" i="2" s="1"/>
  <c r="Q41" i="2"/>
  <c r="S41" i="2" s="1"/>
  <c r="U41" i="2" s="1"/>
  <c r="Q42" i="2"/>
  <c r="S42" i="2" s="1"/>
  <c r="U42" i="2" s="1"/>
  <c r="Q43" i="2"/>
  <c r="S43" i="2" s="1"/>
  <c r="U43" i="2" s="1"/>
  <c r="Q44" i="2"/>
  <c r="S44" i="2" s="1"/>
  <c r="U44" i="2" s="1"/>
  <c r="Q45" i="2"/>
  <c r="S45" i="2" s="1"/>
  <c r="U45" i="2" s="1"/>
  <c r="Q46" i="2"/>
  <c r="S46" i="2" s="1"/>
  <c r="U46" i="2" s="1"/>
  <c r="Q47" i="2"/>
  <c r="S47" i="2" s="1"/>
  <c r="U47" i="2" s="1"/>
  <c r="Q48" i="2"/>
  <c r="S48" i="2" s="1"/>
  <c r="U48" i="2" s="1"/>
  <c r="Q49" i="2"/>
  <c r="S49" i="2" s="1"/>
  <c r="U49" i="2" s="1"/>
  <c r="Q50" i="2"/>
  <c r="S50" i="2" s="1"/>
  <c r="U50" i="2" s="1"/>
  <c r="Q51" i="2"/>
  <c r="S51" i="2" s="1"/>
  <c r="U51" i="2" s="1"/>
  <c r="Q52" i="2"/>
  <c r="S52" i="2" s="1"/>
  <c r="U52" i="2" s="1"/>
  <c r="Q53" i="2"/>
  <c r="S53" i="2" s="1"/>
  <c r="U53" i="2" s="1"/>
  <c r="Q54" i="2"/>
  <c r="S54" i="2" s="1"/>
  <c r="U54" i="2" s="1"/>
  <c r="Q55" i="2"/>
  <c r="S55" i="2" s="1"/>
  <c r="U55" i="2" s="1"/>
  <c r="Q56" i="2"/>
  <c r="S56" i="2" s="1"/>
  <c r="U56" i="2" s="1"/>
  <c r="Q57" i="2"/>
  <c r="S57" i="2" s="1"/>
  <c r="U57" i="2" s="1"/>
  <c r="Q58" i="2"/>
  <c r="S58" i="2" s="1"/>
  <c r="U58" i="2" s="1"/>
  <c r="Q59" i="2"/>
  <c r="S59" i="2" s="1"/>
  <c r="U59" i="2" s="1"/>
  <c r="Q60" i="2"/>
  <c r="S60" i="2" s="1"/>
  <c r="U60" i="2" s="1"/>
  <c r="Q61" i="2"/>
  <c r="S61" i="2" s="1"/>
  <c r="U61" i="2" s="1"/>
  <c r="Q62" i="2"/>
  <c r="S62" i="2" s="1"/>
  <c r="U62" i="2" s="1"/>
  <c r="Q63" i="2"/>
  <c r="S63" i="2" s="1"/>
  <c r="U63" i="2" s="1"/>
  <c r="Q64" i="2"/>
  <c r="S64" i="2" s="1"/>
  <c r="U64" i="2" s="1"/>
  <c r="Q65" i="2"/>
  <c r="S65" i="2" s="1"/>
  <c r="U65" i="2" s="1"/>
  <c r="Q66" i="2"/>
  <c r="S66" i="2" s="1"/>
  <c r="U66" i="2" s="1"/>
  <c r="Q68" i="2"/>
  <c r="S68" i="2" s="1"/>
  <c r="U68" i="2" s="1"/>
  <c r="Q69" i="2"/>
  <c r="S69" i="2" s="1"/>
  <c r="U69" i="2" s="1"/>
  <c r="Q70" i="2"/>
  <c r="S70" i="2" s="1"/>
  <c r="U70" i="2" s="1"/>
  <c r="Q71" i="2"/>
  <c r="S71" i="2" s="1"/>
  <c r="U71" i="2" s="1"/>
  <c r="Q72" i="2"/>
  <c r="S72" i="2" s="1"/>
  <c r="U72" i="2" s="1"/>
  <c r="Q73" i="2"/>
  <c r="S73" i="2" s="1"/>
  <c r="U73" i="2" s="1"/>
  <c r="Q74" i="2"/>
  <c r="S74" i="2" s="1"/>
  <c r="U74" i="2" s="1"/>
  <c r="Q75" i="2"/>
  <c r="S75" i="2" s="1"/>
  <c r="U75" i="2" s="1"/>
  <c r="Q76" i="2"/>
  <c r="S76" i="2" s="1"/>
  <c r="U76" i="2" s="1"/>
  <c r="Q77" i="2"/>
  <c r="S77" i="2" s="1"/>
  <c r="U77" i="2" s="1"/>
  <c r="Q78" i="2"/>
  <c r="S78" i="2" s="1"/>
  <c r="U78" i="2" s="1"/>
  <c r="Q79" i="2"/>
  <c r="S79" i="2" s="1"/>
  <c r="U79" i="2" s="1"/>
  <c r="Q80" i="2"/>
  <c r="S80" i="2" s="1"/>
  <c r="U80" i="2" s="1"/>
  <c r="Q81" i="2"/>
  <c r="S81" i="2" s="1"/>
  <c r="U81" i="2" s="1"/>
  <c r="Q82" i="2"/>
  <c r="S82" i="2" s="1"/>
  <c r="U82" i="2" s="1"/>
  <c r="Q83" i="2"/>
  <c r="S83" i="2" s="1"/>
  <c r="U83" i="2" s="1"/>
  <c r="Q84" i="2"/>
  <c r="S84" i="2" s="1"/>
  <c r="U84" i="2" s="1"/>
  <c r="Q85" i="2"/>
  <c r="S85" i="2" s="1"/>
  <c r="U85" i="2" s="1"/>
  <c r="Q86" i="2"/>
  <c r="S86" i="2" s="1"/>
  <c r="U86" i="2" s="1"/>
  <c r="Q87" i="2"/>
  <c r="S87" i="2" s="1"/>
  <c r="U87" i="2" s="1"/>
  <c r="Q88" i="2"/>
  <c r="S88" i="2" s="1"/>
  <c r="U88" i="2" s="1"/>
  <c r="Q89" i="2"/>
  <c r="S89" i="2" s="1"/>
  <c r="U89" i="2" s="1"/>
  <c r="Q90" i="2"/>
  <c r="S90" i="2" s="1"/>
  <c r="U90" i="2" s="1"/>
  <c r="Q91" i="2"/>
  <c r="S91" i="2" s="1"/>
  <c r="U91" i="2" s="1"/>
  <c r="Q92" i="2"/>
  <c r="S92" i="2" s="1"/>
  <c r="U92" i="2" s="1"/>
  <c r="Q93" i="2"/>
  <c r="S93" i="2" s="1"/>
  <c r="U93" i="2" s="1"/>
  <c r="Q94" i="2"/>
  <c r="S94" i="2" s="1"/>
  <c r="U94" i="2" s="1"/>
  <c r="Q95" i="2"/>
  <c r="S95" i="2" s="1"/>
  <c r="U95" i="2" s="1"/>
  <c r="Q96" i="2"/>
  <c r="S96" i="2" s="1"/>
  <c r="U96" i="2" s="1"/>
  <c r="Q97" i="2"/>
  <c r="S97" i="2" s="1"/>
  <c r="U97" i="2" s="1"/>
  <c r="Q98" i="2"/>
  <c r="S98" i="2" s="1"/>
  <c r="U98" i="2" s="1"/>
  <c r="Q99" i="2"/>
  <c r="S99" i="2" s="1"/>
  <c r="U99" i="2" s="1"/>
  <c r="Q100" i="2"/>
  <c r="S100" i="2" s="1"/>
  <c r="U100" i="2" s="1"/>
  <c r="Q101" i="2"/>
  <c r="S101" i="2" s="1"/>
  <c r="U101" i="2" s="1"/>
  <c r="Q102" i="2"/>
  <c r="S102" i="2" s="1"/>
  <c r="U102" i="2" s="1"/>
  <c r="Q106" i="2"/>
  <c r="S106" i="2" s="1"/>
  <c r="U106" i="2" s="1"/>
  <c r="Q107" i="2"/>
  <c r="S107" i="2" s="1"/>
  <c r="U107" i="2" s="1"/>
  <c r="Q108" i="2"/>
  <c r="S108" i="2" s="1"/>
  <c r="U108" i="2" s="1"/>
  <c r="Q109" i="2"/>
  <c r="S109" i="2" s="1"/>
  <c r="U109" i="2" s="1"/>
  <c r="Q110" i="2"/>
  <c r="S110" i="2" s="1"/>
  <c r="U110" i="2" s="1"/>
  <c r="Q111" i="2"/>
  <c r="S111" i="2" s="1"/>
  <c r="U111" i="2" s="1"/>
  <c r="Q112" i="2"/>
  <c r="S112" i="2" s="1"/>
  <c r="U112" i="2" s="1"/>
  <c r="Q113" i="2"/>
  <c r="S113" i="2" s="1"/>
  <c r="U113" i="2" s="1"/>
  <c r="Q114" i="2"/>
  <c r="S114" i="2" s="1"/>
  <c r="U114" i="2" s="1"/>
  <c r="Q115" i="2"/>
  <c r="S115" i="2" s="1"/>
  <c r="U115" i="2" s="1"/>
  <c r="Q116" i="2"/>
  <c r="S116" i="2" s="1"/>
  <c r="U116" i="2" s="1"/>
  <c r="Q117" i="2"/>
  <c r="S117" i="2" s="1"/>
  <c r="U117" i="2" s="1"/>
  <c r="Q118" i="2"/>
  <c r="S118" i="2" s="1"/>
  <c r="U118" i="2" s="1"/>
  <c r="Q119" i="2"/>
  <c r="S119" i="2" s="1"/>
  <c r="U119" i="2" s="1"/>
  <c r="Q120" i="2"/>
  <c r="S120" i="2" s="1"/>
  <c r="U120" i="2" s="1"/>
  <c r="Q121" i="2"/>
  <c r="S121" i="2" s="1"/>
  <c r="U121" i="2" s="1"/>
  <c r="Q122" i="2"/>
  <c r="S122" i="2" s="1"/>
  <c r="U122" i="2" s="1"/>
  <c r="Q123" i="2"/>
  <c r="S123" i="2" s="1"/>
  <c r="U123" i="2" s="1"/>
  <c r="Q124" i="2"/>
  <c r="S124" i="2" s="1"/>
  <c r="U124" i="2" s="1"/>
  <c r="Q125" i="2"/>
  <c r="S125" i="2" s="1"/>
  <c r="U125" i="2" s="1"/>
  <c r="Q126" i="2"/>
  <c r="S126" i="2" s="1"/>
  <c r="U126" i="2" s="1"/>
  <c r="Q127" i="2"/>
  <c r="S127" i="2" s="1"/>
  <c r="U127" i="2" s="1"/>
  <c r="Q129" i="2"/>
  <c r="S129" i="2" s="1"/>
  <c r="U129" i="2" s="1"/>
  <c r="Q130" i="2"/>
  <c r="S130" i="2" s="1"/>
  <c r="U130" i="2" s="1"/>
  <c r="Q131" i="2"/>
  <c r="S131" i="2" s="1"/>
  <c r="U131" i="2" s="1"/>
  <c r="Q132" i="2"/>
  <c r="S132" i="2" s="1"/>
  <c r="U132" i="2" s="1"/>
  <c r="Q133" i="2"/>
  <c r="S133" i="2" s="1"/>
  <c r="U133" i="2" s="1"/>
  <c r="Q134" i="2"/>
  <c r="S134" i="2" s="1"/>
  <c r="U134" i="2" s="1"/>
  <c r="Q135" i="2"/>
  <c r="S135" i="2" s="1"/>
  <c r="U135" i="2" s="1"/>
  <c r="Q136" i="2"/>
  <c r="S136" i="2" s="1"/>
  <c r="U136" i="2" s="1"/>
  <c r="Q137" i="2"/>
  <c r="S137" i="2" s="1"/>
  <c r="U137" i="2" s="1"/>
  <c r="Q138" i="2"/>
  <c r="S138" i="2" s="1"/>
  <c r="U138" i="2" s="1"/>
  <c r="Q139" i="2"/>
  <c r="S139" i="2" s="1"/>
  <c r="U139" i="2" s="1"/>
  <c r="Q140" i="2"/>
  <c r="S140" i="2" s="1"/>
  <c r="U140" i="2" s="1"/>
  <c r="Q141" i="2"/>
  <c r="S141" i="2" s="1"/>
  <c r="U141" i="2" s="1"/>
  <c r="Q142" i="2"/>
  <c r="S142" i="2" s="1"/>
  <c r="U142" i="2" s="1"/>
  <c r="Q143" i="2"/>
  <c r="S143" i="2" s="1"/>
  <c r="U143" i="2" s="1"/>
  <c r="Q144" i="2"/>
  <c r="S144" i="2" s="1"/>
  <c r="U144" i="2" s="1"/>
  <c r="Q145" i="2"/>
  <c r="S145" i="2" s="1"/>
  <c r="U145" i="2" s="1"/>
  <c r="Q146" i="2"/>
  <c r="S146" i="2" s="1"/>
  <c r="U146" i="2" s="1"/>
  <c r="Q147" i="2"/>
  <c r="S147" i="2" s="1"/>
  <c r="U147" i="2" s="1"/>
  <c r="Q148" i="2"/>
  <c r="S148" i="2" s="1"/>
  <c r="U148" i="2" s="1"/>
  <c r="Q149" i="2"/>
  <c r="S149" i="2" s="1"/>
  <c r="U149" i="2" s="1"/>
  <c r="Q150" i="2"/>
  <c r="S150" i="2" s="1"/>
  <c r="U150" i="2" s="1"/>
  <c r="Q151" i="2"/>
  <c r="S151" i="2" s="1"/>
  <c r="U151" i="2" s="1"/>
  <c r="Q152" i="2"/>
  <c r="S152" i="2" s="1"/>
  <c r="U152" i="2" s="1"/>
  <c r="Q153" i="2"/>
  <c r="S153" i="2" s="1"/>
  <c r="U153" i="2" s="1"/>
  <c r="Q154" i="2"/>
  <c r="S154" i="2" s="1"/>
  <c r="U154" i="2" s="1"/>
  <c r="Q155" i="2"/>
  <c r="S155" i="2" s="1"/>
  <c r="U155" i="2" s="1"/>
  <c r="Q156" i="2"/>
  <c r="S156" i="2" s="1"/>
  <c r="U156" i="2" s="1"/>
  <c r="Q157" i="2"/>
  <c r="S157" i="2" s="1"/>
  <c r="U157" i="2" s="1"/>
  <c r="S4" i="2" l="1"/>
  <c r="S174" i="2" s="1"/>
  <c r="C5" i="14" s="1"/>
  <c r="E5" i="14" s="1"/>
  <c r="F5" i="14" s="1"/>
  <c r="F117" i="6"/>
  <c r="C9" i="14" s="1"/>
  <c r="E9" i="14" s="1"/>
  <c r="F9" i="14" s="1"/>
  <c r="F10" i="14" l="1"/>
  <c r="U4" i="2"/>
  <c r="U158" i="2" s="1"/>
  <c r="U174" i="2" s="1"/>
</calcChain>
</file>

<file path=xl/sharedStrings.xml><?xml version="1.0" encoding="utf-8"?>
<sst xmlns="http://schemas.openxmlformats.org/spreadsheetml/2006/main" count="1842" uniqueCount="855">
  <si>
    <t>Zap.št.</t>
  </si>
  <si>
    <t>opis del</t>
  </si>
  <si>
    <t>enota</t>
  </si>
  <si>
    <t>količina</t>
  </si>
  <si>
    <t>cena/enoto</t>
  </si>
  <si>
    <t>vrednost</t>
  </si>
  <si>
    <t>DDV</t>
  </si>
  <si>
    <t>vrednost z DDV</t>
  </si>
  <si>
    <t>1.</t>
  </si>
  <si>
    <t xml:space="preserve">Agregat 380V                                     </t>
  </si>
  <si>
    <t>h</t>
  </si>
  <si>
    <t>2.</t>
  </si>
  <si>
    <t>Akril steklo za p.z. H-6, prehod za pešce, 900x900</t>
  </si>
  <si>
    <t>kos</t>
  </si>
  <si>
    <t>3.</t>
  </si>
  <si>
    <t>Akumulator 12V 100Ah</t>
  </si>
  <si>
    <t>4.</t>
  </si>
  <si>
    <t>Akumulator Pb 12V 18Ah za prikazovalnik</t>
  </si>
  <si>
    <t>5.</t>
  </si>
  <si>
    <t xml:space="preserve">Avto dvigalo (HIAB)                            </t>
  </si>
  <si>
    <t>6.</t>
  </si>
  <si>
    <t xml:space="preserve">Avto platforma                     </t>
  </si>
  <si>
    <t>7.</t>
  </si>
  <si>
    <t>Avtomatski odklopnik 10A</t>
  </si>
  <si>
    <t>8.</t>
  </si>
  <si>
    <t>Avtomatski odklopnik 16A</t>
  </si>
  <si>
    <t>9.</t>
  </si>
  <si>
    <t>Avtomatski odklopnik 6A</t>
  </si>
  <si>
    <t>10.</t>
  </si>
  <si>
    <t xml:space="preserve">Avtoplatforma - novoletna okrasitev                      </t>
  </si>
  <si>
    <t>11.</t>
  </si>
  <si>
    <t xml:space="preserve">Beton MB 15/16                                         </t>
  </si>
  <si>
    <t>m3</t>
  </si>
  <si>
    <t>12.</t>
  </si>
  <si>
    <t>m</t>
  </si>
  <si>
    <t>13.</t>
  </si>
  <si>
    <t>14.</t>
  </si>
  <si>
    <t xml:space="preserve">Cev gibljiva PVC fi 14                                  </t>
  </si>
  <si>
    <t>15.</t>
  </si>
  <si>
    <t xml:space="preserve">Cev Meblo za zaščito kabla                                  </t>
  </si>
  <si>
    <t>16.</t>
  </si>
  <si>
    <t xml:space="preserve">Cev pesl 12                                                       </t>
  </si>
  <si>
    <t>17.</t>
  </si>
  <si>
    <t xml:space="preserve">Cev PVC fi 50                                           </t>
  </si>
  <si>
    <t>18.</t>
  </si>
  <si>
    <t xml:space="preserve">Cev PVC fi 75                                                  </t>
  </si>
  <si>
    <t>19.</t>
  </si>
  <si>
    <t>20.</t>
  </si>
  <si>
    <t xml:space="preserve">Cevitev ulice                                           </t>
  </si>
  <si>
    <t>21.</t>
  </si>
  <si>
    <t>Cevna varovalka F1,6A</t>
  </si>
  <si>
    <t>22.</t>
  </si>
  <si>
    <t>Cink sprey</t>
  </si>
  <si>
    <t>23.</t>
  </si>
  <si>
    <t>Dajalec signalni za vozila fi 210-2D, halogen</t>
  </si>
  <si>
    <t>24.</t>
  </si>
  <si>
    <t>Dajalec signalni za vozila fi 300 - 3D, halogen</t>
  </si>
  <si>
    <t>25.</t>
  </si>
  <si>
    <t>Dajalec signalni za vozila fi210 - 1D, halogen</t>
  </si>
  <si>
    <t>26.</t>
  </si>
  <si>
    <t>27.</t>
  </si>
  <si>
    <t>Dajalec signalni za vozila fi300 - 1D, LED</t>
  </si>
  <si>
    <t>28.</t>
  </si>
  <si>
    <t>Demontaža / rušenje podstavka za kandelaber</t>
  </si>
  <si>
    <t>29.</t>
  </si>
  <si>
    <t>30.</t>
  </si>
  <si>
    <t>31.</t>
  </si>
  <si>
    <t>32.</t>
  </si>
  <si>
    <t>Demontaža semaforske glave</t>
  </si>
  <si>
    <t>33.</t>
  </si>
  <si>
    <t xml:space="preserve">Demontaža SKS kabla - tokovodnika                 </t>
  </si>
  <si>
    <t>34.</t>
  </si>
  <si>
    <t>Demontaža stare svetilke</t>
  </si>
  <si>
    <t>35.</t>
  </si>
  <si>
    <t>Demontaža starega prižigališča</t>
  </si>
  <si>
    <t>36.</t>
  </si>
  <si>
    <t>Demontaža strešne konzole</t>
  </si>
  <si>
    <t>37.</t>
  </si>
  <si>
    <t>Demontaža svetilke z avtokošaro</t>
  </si>
  <si>
    <t>38.</t>
  </si>
  <si>
    <t>Demontaža v.c. kandelabra in prevoz na deponijo</t>
  </si>
  <si>
    <t>39.</t>
  </si>
  <si>
    <t>Detektor DVD 4/4</t>
  </si>
  <si>
    <t>40.</t>
  </si>
  <si>
    <t>41.</t>
  </si>
  <si>
    <t>Drog cestne - ulične razsvetljave, plastičen, h=5,8 m</t>
  </si>
  <si>
    <t>42.</t>
  </si>
  <si>
    <t>Drog cestne razsvetljave Fe, pocinkan h=10 m</t>
  </si>
  <si>
    <t>43.</t>
  </si>
  <si>
    <t>Drog cestne razsvetljave Fe, pocinkan h=12m</t>
  </si>
  <si>
    <t>44.</t>
  </si>
  <si>
    <t>Drog cestne razsvetljave Fe, pocinkan h=9 m</t>
  </si>
  <si>
    <t>45.</t>
  </si>
  <si>
    <t>Drog leseni 9 - 12 m</t>
  </si>
  <si>
    <t>46.</t>
  </si>
  <si>
    <t>47.</t>
  </si>
  <si>
    <t>Drog semaforski, pocinkan, ravni s sidrom, h=3,1 m</t>
  </si>
  <si>
    <t>48.</t>
  </si>
  <si>
    <t>Drog ulične razsvetljave, Fe, pocinkan h=6 m</t>
  </si>
  <si>
    <t>49.</t>
  </si>
  <si>
    <t>Dušika 50W DNV</t>
  </si>
  <si>
    <t>50.</t>
  </si>
  <si>
    <t>Dušilka 150W DNV</t>
  </si>
  <si>
    <t>51.</t>
  </si>
  <si>
    <t>Dušilka 250W DNV</t>
  </si>
  <si>
    <t>52.</t>
  </si>
  <si>
    <t>Dušilka 70W DNV</t>
  </si>
  <si>
    <t>53.</t>
  </si>
  <si>
    <t>Dušilka elektronska DX 36W</t>
  </si>
  <si>
    <t>54.</t>
  </si>
  <si>
    <t>Dušilka elektronska DX 55W</t>
  </si>
  <si>
    <t>55.</t>
  </si>
  <si>
    <t>56.</t>
  </si>
  <si>
    <t>Guma tesnila za prometni znak z n.o. 900x900</t>
  </si>
  <si>
    <t>57.</t>
  </si>
  <si>
    <t>Izdelava induktivne zanke - enojne</t>
  </si>
  <si>
    <t>58.</t>
  </si>
  <si>
    <t>Izdelava kabelskega jaška - fi 300, g=0,6 m</t>
  </si>
  <si>
    <t>kpl</t>
  </si>
  <si>
    <t>59.</t>
  </si>
  <si>
    <t>Izdelava kabelskega jaška - fi 600, g=0,6 m</t>
  </si>
  <si>
    <t>60.</t>
  </si>
  <si>
    <t>Izdelava kocke okoli kandelabra</t>
  </si>
  <si>
    <t>61.</t>
  </si>
  <si>
    <t>Izdelava manipulacijskega jaška 350x350 z LTŽ p</t>
  </si>
  <si>
    <t>62.</t>
  </si>
  <si>
    <t xml:space="preserve">Izkop kanala 40x80 cm, ročno                               </t>
  </si>
  <si>
    <t>63.</t>
  </si>
  <si>
    <t>Izvedba ozemljitve na kandelabru</t>
  </si>
  <si>
    <t>64.</t>
  </si>
  <si>
    <t>Izvedba ozemljitve prižigališča</t>
  </si>
  <si>
    <t>65.</t>
  </si>
  <si>
    <t xml:space="preserve">Izvedba podboja fi 65                                            </t>
  </si>
  <si>
    <t>66.</t>
  </si>
  <si>
    <t>67.</t>
  </si>
  <si>
    <t>68.</t>
  </si>
  <si>
    <t>69.</t>
  </si>
  <si>
    <t xml:space="preserve">Kabel LIYCY 2x0,75 mm2                         </t>
  </si>
  <si>
    <t>70.</t>
  </si>
  <si>
    <t xml:space="preserve">Kabel PGP 3x1,5 mm2                            </t>
  </si>
  <si>
    <t>71.</t>
  </si>
  <si>
    <t xml:space="preserve">Kabel PGP 3x2,5 mm2                                   </t>
  </si>
  <si>
    <t>72.</t>
  </si>
  <si>
    <t xml:space="preserve">Kabel PGP 4x1,5 mm2                                        </t>
  </si>
  <si>
    <t>73.</t>
  </si>
  <si>
    <t xml:space="preserve">Kabel PGP 5x2,5 mm2                                             </t>
  </si>
  <si>
    <t>74.</t>
  </si>
  <si>
    <t>75.</t>
  </si>
  <si>
    <t>76.</t>
  </si>
  <si>
    <t xml:space="preserve">Kabel PP00 5x10 mm                                           </t>
  </si>
  <si>
    <t>77.</t>
  </si>
  <si>
    <t xml:space="preserve">Kabel PP00 5x16 mm2                                       </t>
  </si>
  <si>
    <t>78.</t>
  </si>
  <si>
    <t xml:space="preserve">Kabel PP00A 4x35+2,5 mm2                            </t>
  </si>
  <si>
    <t>79.</t>
  </si>
  <si>
    <t xml:space="preserve">Kabel PP00 Al 4x16+1,5 mm2                            </t>
  </si>
  <si>
    <t>80.</t>
  </si>
  <si>
    <t xml:space="preserve">Kabel PP00Y 3x1,5 mm                                   </t>
  </si>
  <si>
    <t>81.</t>
  </si>
  <si>
    <t xml:space="preserve">Kabel PP00Y 4x10 mm2                           </t>
  </si>
  <si>
    <t>82.</t>
  </si>
  <si>
    <t xml:space="preserve">Kabel PP00Y 4x6 mm2                           </t>
  </si>
  <si>
    <t>83.</t>
  </si>
  <si>
    <t>84.</t>
  </si>
  <si>
    <t>85.</t>
  </si>
  <si>
    <t xml:space="preserve">Kabel SNOP 2x16 mm2                                        </t>
  </si>
  <si>
    <t>86.</t>
  </si>
  <si>
    <t xml:space="preserve">Kabel UTP CAT 5E                                           </t>
  </si>
  <si>
    <t>87.</t>
  </si>
  <si>
    <t>88.</t>
  </si>
  <si>
    <t>89.</t>
  </si>
  <si>
    <t xml:space="preserve">Klučavnica </t>
  </si>
  <si>
    <t>90.</t>
  </si>
  <si>
    <t>Kljuka za SNOP M16</t>
  </si>
  <si>
    <t>91.</t>
  </si>
  <si>
    <t>92.</t>
  </si>
  <si>
    <t>Končno zapiralo za svetlobno cev - čep</t>
  </si>
  <si>
    <t>93.</t>
  </si>
  <si>
    <t>Kontaktor K0-40</t>
  </si>
  <si>
    <t>94.</t>
  </si>
  <si>
    <t>Kontrolnik napajanja STECA - solar</t>
  </si>
  <si>
    <t>95.</t>
  </si>
  <si>
    <t>Križna sponka</t>
  </si>
  <si>
    <t>96.</t>
  </si>
  <si>
    <t>Krogla LED, fi 40 meridian</t>
  </si>
  <si>
    <t>97.</t>
  </si>
  <si>
    <t xml:space="preserve">KV monter                                                             </t>
  </si>
  <si>
    <t>98.</t>
  </si>
  <si>
    <t>Leča fi 210</t>
  </si>
  <si>
    <t>99.</t>
  </si>
  <si>
    <t>Leča fi 300</t>
  </si>
  <si>
    <t>100.</t>
  </si>
  <si>
    <t>Letev EZN</t>
  </si>
  <si>
    <t>101.</t>
  </si>
  <si>
    <t>Mast sprey</t>
  </si>
  <si>
    <t>102.</t>
  </si>
  <si>
    <t>103.</t>
  </si>
  <si>
    <t>Meritev za določ. lokacije okvare na energ. kablu</t>
  </si>
  <si>
    <t>104.</t>
  </si>
  <si>
    <t>105.</t>
  </si>
  <si>
    <t>Modul DCI32 - zamenjava - popravilo</t>
  </si>
  <si>
    <t>106.</t>
  </si>
  <si>
    <t>Modul EKB2S - zamenjava - popravilo</t>
  </si>
  <si>
    <t>107.</t>
  </si>
  <si>
    <t>Modul FSU16 - zamenjava - popravilo</t>
  </si>
  <si>
    <t>108.</t>
  </si>
  <si>
    <t>Modul komandni pult popravilo</t>
  </si>
  <si>
    <t>109.</t>
  </si>
  <si>
    <t>Modul koordinscijski</t>
  </si>
  <si>
    <t>110.</t>
  </si>
  <si>
    <t>Modul odštevalnika - zamenjava - popravilo</t>
  </si>
  <si>
    <t>111.</t>
  </si>
  <si>
    <t>Modul PB60s</t>
  </si>
  <si>
    <t>112.</t>
  </si>
  <si>
    <t>Modul PCP24S</t>
  </si>
  <si>
    <t>113.</t>
  </si>
  <si>
    <t>Modul SBC - zamenjava - popravilo</t>
  </si>
  <si>
    <t>114.</t>
  </si>
  <si>
    <t>Modul SC - zamenjava - popravilo</t>
  </si>
  <si>
    <t>115.</t>
  </si>
  <si>
    <t>Montaža droga/kandelabra H=6 m</t>
  </si>
  <si>
    <t>116.</t>
  </si>
  <si>
    <t>Montaža droga/kandelabra H=9 m</t>
  </si>
  <si>
    <t>117.</t>
  </si>
  <si>
    <t>Montaža svetilke</t>
  </si>
  <si>
    <t>118.</t>
  </si>
  <si>
    <t>Montažna masa SIKA 300ml</t>
  </si>
  <si>
    <t>119.</t>
  </si>
  <si>
    <t>Montažno lepilo</t>
  </si>
  <si>
    <t>120.</t>
  </si>
  <si>
    <t>Napajalni kabel z krmilnikom za LED verige</t>
  </si>
  <si>
    <t>121.</t>
  </si>
  <si>
    <t>Napajalnik ( semaforska napara MSKE)</t>
  </si>
  <si>
    <t>122.</t>
  </si>
  <si>
    <t>Napisna ploščica</t>
  </si>
  <si>
    <t>123.</t>
  </si>
  <si>
    <t>Nastavitev ure</t>
  </si>
  <si>
    <t>124.</t>
  </si>
  <si>
    <t>Navojna palica 6˙</t>
  </si>
  <si>
    <t>125.</t>
  </si>
  <si>
    <t>Nosilec - nosilna zglobna roka 60/60 ( za svetilko)</t>
  </si>
  <si>
    <t>126.</t>
  </si>
  <si>
    <t>Nosilec za okraske za na kandelaber</t>
  </si>
  <si>
    <t>127.</t>
  </si>
  <si>
    <t>128.</t>
  </si>
  <si>
    <t>Objemka M20</t>
  </si>
  <si>
    <t>129.</t>
  </si>
  <si>
    <t>Objemka OBZ za kabel</t>
  </si>
  <si>
    <t>130.</t>
  </si>
  <si>
    <t xml:space="preserve">Obžagovanje drevja okoli SNOP kabla           </t>
  </si>
  <si>
    <t>131.</t>
  </si>
  <si>
    <t xml:space="preserve">Obžagovanje drevja okoli svetilk (semaforjev)   </t>
  </si>
  <si>
    <t>132.</t>
  </si>
  <si>
    <t>Odklop in demontaža kabla po drogu</t>
  </si>
  <si>
    <t>133.</t>
  </si>
  <si>
    <t>Odklop in odstranitev starih kablov v prižigališču</t>
  </si>
  <si>
    <t>134.</t>
  </si>
  <si>
    <t>Odklop kabla v kandelabru</t>
  </si>
  <si>
    <t>135.</t>
  </si>
  <si>
    <t>Odklop valjanca iz kandelabra</t>
  </si>
  <si>
    <t>136.</t>
  </si>
  <si>
    <t>Okno - steklo za omarico prižigališča</t>
  </si>
  <si>
    <t>137.</t>
  </si>
  <si>
    <t>Okov E27</t>
  </si>
  <si>
    <t>138.</t>
  </si>
  <si>
    <t>Okov E40</t>
  </si>
  <si>
    <t>139.</t>
  </si>
  <si>
    <t>140.</t>
  </si>
  <si>
    <t>Omarica za prižiga. 750x100x320 PL071030</t>
  </si>
  <si>
    <t>141.</t>
  </si>
  <si>
    <t xml:space="preserve">Opozorilni trak                                          </t>
  </si>
  <si>
    <t>142.</t>
  </si>
  <si>
    <t>Patron varovalni 10A</t>
  </si>
  <si>
    <t>143.</t>
  </si>
  <si>
    <t>Patron varovalni 16A</t>
  </si>
  <si>
    <t>144.</t>
  </si>
  <si>
    <t>Patron varovalni 20A</t>
  </si>
  <si>
    <t>145.</t>
  </si>
  <si>
    <t>Patron varovalni 4A</t>
  </si>
  <si>
    <t>146.</t>
  </si>
  <si>
    <t>Patron varovalni 6A</t>
  </si>
  <si>
    <t>147.</t>
  </si>
  <si>
    <t>Patron varovalni NV 16A</t>
  </si>
  <si>
    <t>148.</t>
  </si>
  <si>
    <t>Patron varovalni NV 25A</t>
  </si>
  <si>
    <t>149.</t>
  </si>
  <si>
    <t>Patron varovalni NV 36A</t>
  </si>
  <si>
    <t>150.</t>
  </si>
  <si>
    <t>Patron varovalni NV 50A</t>
  </si>
  <si>
    <t>151.</t>
  </si>
  <si>
    <t>Patron varovalni NV 63A</t>
  </si>
  <si>
    <t>152.</t>
  </si>
  <si>
    <t xml:space="preserve">PK delavec                                              </t>
  </si>
  <si>
    <t>153.</t>
  </si>
  <si>
    <t>Plin - kartuša</t>
  </si>
  <si>
    <t>154.</t>
  </si>
  <si>
    <t xml:space="preserve">Pnevmatsko kladivo                                  </t>
  </si>
  <si>
    <t xml:space="preserve">Poasfaltiranje cestišča ali pločnika                     </t>
  </si>
  <si>
    <t>m2</t>
  </si>
  <si>
    <t>Podstavek za kandelaber</t>
  </si>
  <si>
    <t>Podstavek za prižigališče - veliki</t>
  </si>
  <si>
    <t>Polnilec za baterijo 12V Pb 0,8Ah - ''VI VOZITE''</t>
  </si>
  <si>
    <t>Popravilo okraska</t>
  </si>
  <si>
    <t>Prevezava na celonočni sistem v kandelabru</t>
  </si>
  <si>
    <t>Priključek za LED cev</t>
  </si>
  <si>
    <t>Priključni kabel za svetlobno cev</t>
  </si>
  <si>
    <t>Priklop dovodnega kabla v prižigališču</t>
  </si>
  <si>
    <t>Priklop in preizkus delovanja (javna razsvetljava)</t>
  </si>
  <si>
    <t>Priklop kabla v kandelabru (znaku)</t>
  </si>
  <si>
    <t>Priklop kabla v T.P.</t>
  </si>
  <si>
    <t>Priklop ozemljitve na prižigališče</t>
  </si>
  <si>
    <t>Priklop ozemljitve na kandelaber</t>
  </si>
  <si>
    <t>Prižigališče veliko - Schrack</t>
  </si>
  <si>
    <t>Reducirka 76/60</t>
  </si>
  <si>
    <t>Regulator polnjenja akumulatorja</t>
  </si>
  <si>
    <t xml:space="preserve">Rezanje asfalta                                      </t>
  </si>
  <si>
    <t>Ročica za semaforje</t>
  </si>
  <si>
    <t>Ročica za semaforsko glavo - Al</t>
  </si>
  <si>
    <t>Ročni izkop kabelskega jarka 0,4x0,9 m           m</t>
  </si>
  <si>
    <t>Senčnik za svetilko AXILA/MODUS; CX/SC</t>
  </si>
  <si>
    <t>Senčniki za semaforje fi 210</t>
  </si>
  <si>
    <t>Senčniki za semaforje fi 300</t>
  </si>
  <si>
    <t>Snežinka LED, fi 40, snowball</t>
  </si>
  <si>
    <t>Spojka kabelska mali premer</t>
  </si>
  <si>
    <t>Spojke kabelske veliki premer</t>
  </si>
  <si>
    <t>Sponka IOS4</t>
  </si>
  <si>
    <t>Sponka vrstna 16 mm2</t>
  </si>
  <si>
    <t>Sponka vrstna 25 mm2</t>
  </si>
  <si>
    <t>Sponka vrstna 35 mm</t>
  </si>
  <si>
    <t>Steklo za svetilko MODUS</t>
  </si>
  <si>
    <t>Stožec svetlobni s svetlobnim znakom II-47</t>
  </si>
  <si>
    <t>Stožec z notranjo osvetlitvijo</t>
  </si>
  <si>
    <t xml:space="preserve">Strojni izkop kabelskega jarka, dim.: 0,4x0,9 m   </t>
  </si>
  <si>
    <t>Svetilka protivandalska Philips Fixc 120K</t>
  </si>
  <si>
    <t>Svetlobni rele, komplet s fotosenzorjem</t>
  </si>
  <si>
    <t>Štarter 4-80W</t>
  </si>
  <si>
    <t>Tipka akust.signalna TS903-C, komplet</t>
  </si>
  <si>
    <t>Tipka mikrokontrole za slepe</t>
  </si>
  <si>
    <t xml:space="preserve">Tovorni avto                                                            </t>
  </si>
  <si>
    <t>Trak izolirni</t>
  </si>
  <si>
    <t>Transformator 220-12V</t>
  </si>
  <si>
    <t>Ura programska</t>
  </si>
  <si>
    <t>Uravnavanje in pritrditev semaforske glave</t>
  </si>
  <si>
    <t>Uravnavanje in pritrditev svetilke</t>
  </si>
  <si>
    <t>Utripalec polprevodniški 20A</t>
  </si>
  <si>
    <t xml:space="preserve">Valjanec FeZn 25x4 mm2                          </t>
  </si>
  <si>
    <t>Varovalčni ločilnik EFEN 100A</t>
  </si>
  <si>
    <t>Varovalka cevna F1,6A</t>
  </si>
  <si>
    <t>Varovalka cevna F 3,15 A</t>
  </si>
  <si>
    <t>Varovalka PMV 6,3A</t>
  </si>
  <si>
    <t>Veriga LED 20M - bela</t>
  </si>
  <si>
    <t>Veriga LED, STRING LITE 20M bela, 018-310,311</t>
  </si>
  <si>
    <t>Vezica PVC-140</t>
  </si>
  <si>
    <t>Vrtaca za kandelaber</t>
  </si>
  <si>
    <t xml:space="preserve">Vrv jeklena fi 6 mm                                                </t>
  </si>
  <si>
    <t>Vtičnica šuko 220V</t>
  </si>
  <si>
    <t>Vžigalna tuljava ENS - 400W</t>
  </si>
  <si>
    <t>Vžigalna tuljava ENS - 70W</t>
  </si>
  <si>
    <t>Zasutje kanala 40x80 in usp. v obstoječe stanje</t>
  </si>
  <si>
    <t>Zaščita - mreža za protivandal</t>
  </si>
  <si>
    <t>Zavesa LED 2x1,5 m</t>
  </si>
  <si>
    <t>Zavesa LED, dim: širinaxvišina 2m x 6m, toplo
bela barva svetlobe, bel kabel, 018-333</t>
  </si>
  <si>
    <t>Zavesa LED, G. ICE 304</t>
  </si>
  <si>
    <t>Zvezda LED 60x60, osvetljena 931-439</t>
  </si>
  <si>
    <t>Zvočnik za tipko za slepe</t>
  </si>
  <si>
    <t>Žarnica - cev fluo 58W</t>
  </si>
  <si>
    <t>Žarnica 4 pin 26W varčna</t>
  </si>
  <si>
    <t>Žarnica E14 15W - za tipko pešec</t>
  </si>
  <si>
    <t>Žarnica E27 75W signalna</t>
  </si>
  <si>
    <t>Žarnica E27 LED (bela, prozorna)</t>
  </si>
  <si>
    <t>Žarnica E27 varčna, 55W</t>
  </si>
  <si>
    <t>Žarnica H3 12V-55W</t>
  </si>
  <si>
    <t>Žarnica HQI 150W</t>
  </si>
  <si>
    <t>Žarnica metalhalogen 400W</t>
  </si>
  <si>
    <t>Žarnica MHg 70W</t>
  </si>
  <si>
    <t>Žarnica PLC 18W varčna</t>
  </si>
  <si>
    <t>Žarnica varčna 22W</t>
  </si>
  <si>
    <t>Žarnica varčna Dulux 36W</t>
  </si>
  <si>
    <t>Žarnica varčna Dulux 42W</t>
  </si>
  <si>
    <t>Žarnica varčna Dulux 55W</t>
  </si>
  <si>
    <t>Žarnica varčna E27 20W</t>
  </si>
  <si>
    <t>Žarnica VTNa 150W</t>
  </si>
  <si>
    <t>Žarnica VTNa 250W</t>
  </si>
  <si>
    <t>Žarnica VTNa 50W</t>
  </si>
  <si>
    <t>Žarnica VTNa 70W</t>
  </si>
  <si>
    <t xml:space="preserve">Žica P 2,5 mm2                                                     </t>
  </si>
  <si>
    <t xml:space="preserve">Žica P 4 mm2                                                         </t>
  </si>
  <si>
    <t xml:space="preserve">Žica PF 1,5 mm2                                                    </t>
  </si>
  <si>
    <t xml:space="preserve">Žica PF 16 mm2                                      </t>
  </si>
  <si>
    <t xml:space="preserve">Žica PF 6 mm2                                                         </t>
  </si>
  <si>
    <t>Žična sponka</t>
  </si>
  <si>
    <t>V ceno posamezne postavke so vključeni vsi stroški, zlasti pa material kot delo, potrebno za zamenjavo, vgradnjo oziroma izvedbo posamezne postavke, vključno z demontažo  uporabo strojev in inštrumentov, potnimi stroški, davki (razen davka na dodano vrednost), prispevki, dodatki iz naslova delovnega razmerja ali drugi dodatki, v skladu s predpisi, takse, pristojbine, stroški zavarovanj, garancij, dokazil in certifikatov, meritev, poročil in drugi stroški, ki jih ima koncesionar. V primeru izvedbe gradbenih del cena na enoto vključuje tudi stroške priprave in organizacije gradbišča ter demontažo predmetov, odstranitev začasnih objektov ter vzpostavitev prvotnega stanja.
Postavke, za katere je enota mere določena ura, se obračunajo samo v primeru, da gre za najem delovne sile ali opreme pri izvedbi del, ki jih sicer ni v popisu med drugimi postavkami. Pri obračunu preostalih postavk se te postavke ne zaračunajo, saj so oprema, delavci in ostalo zajeti v ceni, kot določeno zgoraj.</t>
  </si>
  <si>
    <t>cena /enoto povećana za 5,39%</t>
  </si>
  <si>
    <t>Svetilka LED Phlilips Street Saver BP 007</t>
  </si>
  <si>
    <t>Adapter za LEDBOX - APL - prehod za pešce</t>
  </si>
  <si>
    <t>Senzor za aktiviranje za pešce - APL - prehod za pešce</t>
  </si>
  <si>
    <t>Krmilnik - kontrolna enota APL SMART - APL - prehod za pešce</t>
  </si>
  <si>
    <t>Akumulator APL 12V 45Ah - APL - prehod za pešce</t>
  </si>
  <si>
    <t>Doza vodotesna dim.: 150x100 mm, IP65</t>
  </si>
  <si>
    <t>Napajalnik LPV 100W 24V - Jelenov klanec</t>
  </si>
  <si>
    <t>Napajalnik LPV 150W 24V - Jelenov klanec</t>
  </si>
  <si>
    <t>LED linija 1x24W/m, 3000K - jelenov klanec</t>
  </si>
  <si>
    <t>Prometni znak z notranjo osvetlitvijo 2103 (III-3) -</t>
  </si>
  <si>
    <t>Izdelava vrtine Ø200 v asfaltu za talno vgradno svetilko</t>
  </si>
  <si>
    <t>Dobava in montaža - obešalo za SNOP kabel</t>
  </si>
  <si>
    <t>Meritev električne inštalacije</t>
  </si>
  <si>
    <t>Meritve in preveritev ustreznosti osvetlitve (peš prehod - Rakovica)</t>
  </si>
  <si>
    <t>Zavesa LED 3 m x 0,9 m, toplo bela barva, WW, dolge</t>
  </si>
  <si>
    <t>januar</t>
  </si>
  <si>
    <t>februar</t>
  </si>
  <si>
    <t>marec</t>
  </si>
  <si>
    <t>april</t>
  </si>
  <si>
    <t>maj</t>
  </si>
  <si>
    <t>junij</t>
  </si>
  <si>
    <t>julij</t>
  </si>
  <si>
    <t>avgust</t>
  </si>
  <si>
    <t>september</t>
  </si>
  <si>
    <t>oktober</t>
  </si>
  <si>
    <t>november</t>
  </si>
  <si>
    <t>december</t>
  </si>
  <si>
    <t>Kabel PP00Y 4x6 mm3</t>
  </si>
  <si>
    <t>Varovalno podnožje/tudi za prikakovalnike</t>
  </si>
  <si>
    <t>Svetilka HELLA SL S 4XLED, 3000K</t>
  </si>
  <si>
    <t>Kabel e-yy-j 5x16 rm</t>
  </si>
  <si>
    <t>Svetilka LED asimetrična L-R (leva - desna) VDC 230VAC, moč 137, 1320lm, DALI - APL - prehod za pešce</t>
  </si>
  <si>
    <t>Utripalka LED 4xbasic 102 LEDBOX, ohišje 60x16, 12VDC 15W, EN 12352 L2H, APL - prehod za pešce</t>
  </si>
  <si>
    <t>LED prometni znak obojestranski 12VDC-230VAC, moč 36W, EN12899 - stranska pritrditev, APL - prehod za pešce</t>
  </si>
  <si>
    <t>Betonski temelj s siderno ploščo za steber z BIČ-em, H=9 m z kabelskim jaškom fi 40 in LTŽ pokrovom 350x350 mm pred stebrom</t>
  </si>
  <si>
    <t>Drog - steber višine 9 m + bič + naprava za prehod za pešce v LED izvedbi - znak, utripalci, nosilci - komplet z akumulatorjem, polnilcem in avtomatiko utripalca - tip Vigred Kranj</t>
  </si>
  <si>
    <t>Svetilka LED Disano SELLA 58W/64W, 3000K, ravno steklo,avtomatska redukcija</t>
  </si>
  <si>
    <t>Betonski temelj za svetlobni stebriček dim.: 400x400x300 mm, z sidernimi vijaki - Jelenov klanec</t>
  </si>
  <si>
    <t>Krmilnik LED dimmer grouping 1x15A, 12-24 VDC -Jelenov klanec</t>
  </si>
  <si>
    <t>Profil dim.: 23,7 x 16,7 z pokrivalom in pritrdilnim nosilcem za LED linijo - Jelenov klanec</t>
  </si>
  <si>
    <t>Svetilka solarna (fotovoltaična) Protos 115 - drog s svetilko h=5,2 m, solarni modul, akumulator in LED svetilka 1200lm, 3000K, z redukcijo v nočnem času</t>
  </si>
  <si>
    <t>Prometi znak z notranjo osvetlitvijo 2101 ( II-1) - trikotnik T600 - križišče s prednostno cesto</t>
  </si>
  <si>
    <t>Prometi znak z notranjo osvetlitvijo 2102 ( II-2) -osemkotnik - stop - ustavi</t>
  </si>
  <si>
    <t>Prometni znak z notranjo osvetlitvijo 2303 - krog 600 -obvezna vožnja mimo</t>
  </si>
  <si>
    <t>Prometni znak z notranjo osvetlitvijo 2431 (III 6/2) -kvadrat 900x900 - prehod za pešce, dvostranski</t>
  </si>
  <si>
    <t>Dvostranski dvojni utripalnik fi300 mm v LED tehniki z v.c. nosilcem za utripalce</t>
  </si>
  <si>
    <t>Odklop, demontaža stare nedelujoče talne vgradne svetilke ter priprava - čiščenje odprtine za montažo in priklop nove svetilke</t>
  </si>
  <si>
    <t>Svetilka LED ENIM IRIS 25W, 3000K, redukcija, ZAGA, oprema za projekt Pametna Mlaka</t>
  </si>
  <si>
    <t>Dobava in zamenjava plinskih amortizerjev na pokrovu talnega jaška - talni jaški z vtičnicami na Glavnem trgu</t>
  </si>
  <si>
    <t>krogla LED, fi 110 meridian, toplo bela barva svetlobe</t>
  </si>
  <si>
    <t>krogla LED, fi 80 meridian, toplo bela barva svetlobe</t>
  </si>
  <si>
    <t>svetilke LED  Philips STEN v nosilnem vroče cinkanem stebričku dim.: 500x150x120 mm, moč 9W, RGB -Jelenov klanec</t>
  </si>
  <si>
    <t xml:space="preserve"> svetilka LED 84W, tip SELLA, 3000K</t>
  </si>
  <si>
    <t>Ozemljitev droga z ozemljitveno sondo ( montažaozemljitvene sonde v zemljo in izvedba povezave na drog)</t>
  </si>
  <si>
    <t>Betonski temelj za drog h=9m</t>
  </si>
  <si>
    <t>Drog cestne razsvetljave - pasivno varni absorpcijski ZIP drog,H=9 m, s siderno ploščo</t>
  </si>
  <si>
    <t>LED talna vgradna svetilka vključno s tesnitvijo</t>
  </si>
  <si>
    <t xml:space="preserve">termodetekcijska kamera - Odklop kablov, demontaža stare okvarjene mikrokontrolerske enote s kamero; dobava, motaža in priklop nove mikrokontrol. enote s termodetekcijsko kamero; nastavitev detekcijskih polj in test delovanja </t>
  </si>
  <si>
    <t>Manipulativnega jaška fi 300, globina 0,6 m, z LTŽ pokrovom 350x350 z vgradnjo</t>
  </si>
  <si>
    <t>svetilka spodnja za pod znak, za osvetlitev prehoda, v LED tehniki</t>
  </si>
  <si>
    <t>C-NODE krmilnik v svetilkah vključno z ožičenjem - oprema za projekt Pametna Mlaka</t>
  </si>
  <si>
    <t>Montaža defibrilatorja</t>
  </si>
  <si>
    <t>Svetilka LED Disano SUSA 26W, 3000K, ravno steklo,avtomatska redukcija</t>
  </si>
  <si>
    <t>skupaj</t>
  </si>
  <si>
    <t>Kabel PPL 2x1,5</t>
  </si>
  <si>
    <t>Svetlobna cev</t>
  </si>
  <si>
    <t>Sponka vrstna 4 mm</t>
  </si>
  <si>
    <t>1. Kranj - dodatna svetilka višine 6 metrov</t>
  </si>
  <si>
    <t>Cevitev ulica</t>
  </si>
  <si>
    <t>Valjanec FeZn 25x4 mm2</t>
  </si>
  <si>
    <t>Kabel PP00 5x10 mm</t>
  </si>
  <si>
    <t>Opozorilni trak</t>
  </si>
  <si>
    <t>Drog ulične razsvetljave Fe, pocinkan,</t>
  </si>
  <si>
    <t>h=6 m</t>
  </si>
  <si>
    <t>Varovalno podnožje</t>
  </si>
  <si>
    <t>Svetilka LED Disano SUSA 18W, 3000K, ravno steklo,</t>
  </si>
  <si>
    <t>avtomatska redukcija</t>
  </si>
  <si>
    <t>Kabel PGP 3x1,5 mm2</t>
  </si>
  <si>
    <t>Tovorni avto - odvoz odvečnega materiala na deponijo</t>
  </si>
  <si>
    <t>PK delavec - posp. in  nakladanje odv.materiala na tovorni avto</t>
  </si>
  <si>
    <t xml:space="preserve">SKUPAJ </t>
  </si>
  <si>
    <t>2. Kranj - dodatna svetilka višine 9 metrov</t>
  </si>
  <si>
    <t>Opis del</t>
  </si>
  <si>
    <t>Enota</t>
  </si>
  <si>
    <t>Količina</t>
  </si>
  <si>
    <t>Cena na enoto</t>
  </si>
  <si>
    <t xml:space="preserve">Vrednost </t>
  </si>
  <si>
    <t>Vrednost z DDV</t>
  </si>
  <si>
    <t xml:space="preserve">Rezanje asfalta </t>
  </si>
  <si>
    <t>Svetilka LED Disano SELLA 58W/64W, 3000K, ravno steklo,</t>
  </si>
  <si>
    <t>Poasfaltiranje cestišča ali pločnika</t>
  </si>
  <si>
    <t>drogov javne razsvetljave -  ZAG, po lokacijah:</t>
  </si>
  <si>
    <t>* zamenjava drogov se bo vršila po pregledu stanja na terenu s</t>
  </si>
  <si>
    <t>strani koncendenta/ naročnika in koncesionarja  in izedlavi ter</t>
  </si>
  <si>
    <t>potrditvi plana menjav</t>
  </si>
  <si>
    <t>npr. področje ulic na Planini h=6m</t>
  </si>
  <si>
    <t>Demontaža/rušenje podstavka za kandelaber</t>
  </si>
  <si>
    <t>Drog ulične razsvetljave Fe, pocinkan h=6 m</t>
  </si>
  <si>
    <t>Montaža svetilke - obstoječe</t>
  </si>
  <si>
    <t xml:space="preserve">ob glavnih prometnicah </t>
  </si>
  <si>
    <t>Drog cestne razsvetljave Fe, pocinkan h=11m, za vkop</t>
  </si>
  <si>
    <t>Kabel PP00 5x10 mm2</t>
  </si>
  <si>
    <t xml:space="preserve">2. zamenjava znakov z notranjo osvetlitvijo - 2431 (III 6/2) - </t>
  </si>
  <si>
    <t>prehod za pešce, dvostranski, na bič-u</t>
  </si>
  <si>
    <t xml:space="preserve">Prometni znak z notranjo osvetlitvijo 2431( III 6/2) - kvadrat 900x900 - prehod </t>
  </si>
  <si>
    <t>za pešce, dvostranski</t>
  </si>
  <si>
    <t xml:space="preserve">3. Zamenjava starih prižigališč javne razsvetljave </t>
  </si>
  <si>
    <t>po različnih lokacijah:</t>
  </si>
  <si>
    <t>* zamenjava prižigališč se bo vršila po pregledu stanja na terenu s</t>
  </si>
  <si>
    <t>strani koncendenta/ naročnika in koncesionarja  in izdelavi ter</t>
  </si>
  <si>
    <t>4. Zamenjava starih semaforskih naprav</t>
  </si>
  <si>
    <t xml:space="preserve">na cesti Staneta Žagarja od K1 do K9 </t>
  </si>
  <si>
    <t xml:space="preserve">Odklop in odstranitev starih napajalnih in komunikacijskih </t>
  </si>
  <si>
    <t>kablov iz semaforske naprave; označevanje kablov</t>
  </si>
  <si>
    <t>Demontaža stare semaforske naprave</t>
  </si>
  <si>
    <t>Podstavek za semaforsko napravo</t>
  </si>
  <si>
    <t xml:space="preserve">Semaforska naprava SRTC-6 </t>
  </si>
  <si>
    <t>Priklop ozemljitve na semaforsko napravo</t>
  </si>
  <si>
    <t>Korekcija prometnih programov, vzstavitev</t>
  </si>
  <si>
    <t>programov in test delovanja</t>
  </si>
  <si>
    <t>Demontaža (starega) v.c. kandelabra in prevoz na deponijo</t>
  </si>
  <si>
    <t>Demontaža (starega) v.c.  kandelabra in prevoz na deponijo</t>
  </si>
  <si>
    <t>Priklop dovodnih in komunikacijskih kablov kabla v semaforski napravi</t>
  </si>
  <si>
    <t>Začetna kontrola (ohišje, elektronske komponente, vijaki),</t>
  </si>
  <si>
    <t>Menjava tesnil</t>
  </si>
  <si>
    <t>Menjava konektorjev (po potrebi)</t>
  </si>
  <si>
    <t>Pregled električnih povezav,</t>
  </si>
  <si>
    <t>Zamenjava back-up baterije,</t>
  </si>
  <si>
    <t>Kalibracija detektorja (vključno testiranje s kolesom)</t>
  </si>
  <si>
    <t>Preverjanje nastavitev detektorja,</t>
  </si>
  <si>
    <t>Preverjanje nastavitev modema</t>
  </si>
  <si>
    <t>Nastavitev števca (modula),</t>
  </si>
  <si>
    <t>Pregled in test akumulatorja in polnilca,</t>
  </si>
  <si>
    <t xml:space="preserve">Kalibracija števca, </t>
  </si>
  <si>
    <t>Nastavitev parametrov,</t>
  </si>
  <si>
    <t>Preverjanje radarske antene s simulatorjem hitrosti,</t>
  </si>
  <si>
    <t>Prestavljanje teh prikazovalnikov iz lokacijo na lokacijo (letno 5 prestavitev) - odklop in demontaža prikazovalnika iz obstoječega droga, montaža in priklop prikazovalnika na novi lokaciji, dobava in montaža varovalnega podnožja za prikazovalnik v kandelabru</t>
  </si>
  <si>
    <t xml:space="preserve"> vzdrževanje prikazovalnikov hitrosti v Mestni občini Kranj (19 kos) in za prestavitev prikazovalnikov (5 prestavitev letno).</t>
  </si>
  <si>
    <t>155.</t>
  </si>
  <si>
    <t xml:space="preserve">Menjava enega akumulatorja, enega polnilca, tesnil in ostalega drobnega materiala z vključenimi stroški prevoza. </t>
  </si>
  <si>
    <t xml:space="preserve">cena /enoto </t>
  </si>
  <si>
    <t>5. Zamenjava kroparske svetilke USK02 LED 20W staro mestno jedro</t>
  </si>
  <si>
    <t>demontaža stare svetilke</t>
  </si>
  <si>
    <t>dobava in montaža - svetilka ulična, kovana, 3000 K, 3000lm, 50% avtoredukcija - lanterna</t>
  </si>
  <si>
    <t xml:space="preserve">Dobava, zaenjava, nastavitev, parametriranje ter test delovanja - video detekcijska kamera Xcam WB3CP </t>
  </si>
  <si>
    <t>Prehod za pešce - BIČ</t>
  </si>
  <si>
    <t>Betonski temelj s siderno ploščo za steber z BIČ-em, H=9 m z kabelskim jaškom fi 40 in LTŽ pokrovom</t>
  </si>
  <si>
    <t>Drog - steber višine 9 m + bič - roka dolžine L= 7 m; vse vroče cinkano  - dobava in postavitev</t>
  </si>
  <si>
    <t>Prometni znak z notranjo osvetlitvijo 2431(II6/2) - kvadrat 900x900 - prehod za pešce, dvostranski</t>
  </si>
  <si>
    <t>Dvostranski dvojni utripalnik fi 300 v LED tehniki z v.c. nosilcem za utripalce</t>
  </si>
  <si>
    <t>Spodnja svetilka za pod znak, za osvetlitev prehoda, v LED tehniki</t>
  </si>
  <si>
    <t>Dobava in montaža LED svetilke 84W, tip SELLA, 3000K, na vrh stebra</t>
  </si>
  <si>
    <t>Prehod za pešce - APL</t>
  </si>
  <si>
    <t>Priklop kabla v kandelabru</t>
  </si>
  <si>
    <t>Adapter za LEDBOX</t>
  </si>
  <si>
    <t>Senzor za aktiviranje za pešce</t>
  </si>
  <si>
    <t>Krmilnik - kontrolna enota APL SMART</t>
  </si>
  <si>
    <t>Akumulator APL 12V 45Ah</t>
  </si>
  <si>
    <t>Priklop in preizkus delovanja</t>
  </si>
  <si>
    <t>Drog ulične razsvetljave Fe, pocinkan, h=6m</t>
  </si>
  <si>
    <t>LED svetilka asimetrična L-R (leva-desna) VDC, 230VAC, moč 137W, 1320lm, DALI</t>
  </si>
  <si>
    <t>LED prometni znak obojestranski 12VDC-230VAC, moč 36W,EN12899 - stranska pritrditev</t>
  </si>
  <si>
    <t>Utripalka LED 4xbasic 102 LEDBOX, ohišje 60x16 cm, 12VDC, 15W, EN 12352 L2H</t>
  </si>
  <si>
    <t>CR Rupa-kanal C; 3. faza</t>
  </si>
  <si>
    <t>ELEKTROMONTAŽNA DELA</t>
  </si>
  <si>
    <t>1.1</t>
  </si>
  <si>
    <t>Dobava in montaža svetilk tip Lumenia Aerolite SLS S  vgrajenim LED modulom moči 27W, komplet z priborom, predstikalno napravo  in redukcijo</t>
  </si>
  <si>
    <t xml:space="preserve">kom  </t>
  </si>
  <si>
    <t>1.2</t>
  </si>
  <si>
    <t>Dobava in vlečenje zemeljskega kabla v kabel.kanalizaciji, kabel PP00-y, 5x10 mm2, 1 kV, za napajanje svetilk (pri vsakem kandelabru upoštevano dodatnih 3 m za uvod do PVE) in obstoječih svetilk</t>
  </si>
  <si>
    <t>1.3</t>
  </si>
  <si>
    <t xml:space="preserve">Dobava in montaža vroče cikanega kandelabra kandelabra  višine 6 m </t>
  </si>
  <si>
    <t>1.4</t>
  </si>
  <si>
    <t>Dobava in montaža drobnega montažnega materiala</t>
  </si>
  <si>
    <t>komplet</t>
  </si>
  <si>
    <t>1.5</t>
  </si>
  <si>
    <t>Dobava in polaganje železnega pocinkanega valjanca 25 x 4 mm</t>
  </si>
  <si>
    <t>1.6</t>
  </si>
  <si>
    <t xml:space="preserve">Dobava in montaža priključne plošče v kandelabru tip PVE-5/16-1, za varovalnimi elementi 6,3 A in kablom PP00-y, 4x1,5 mm2, za ožičenje </t>
  </si>
  <si>
    <t>1.7</t>
  </si>
  <si>
    <t>Ostala nespecificirana dela in projektantski nadzor - ocenjeno in izdelava PID-ov</t>
  </si>
  <si>
    <t>ELEKTROMONTAŽNA DELA SKUPAJ</t>
  </si>
  <si>
    <t>GRADBENA DELA</t>
  </si>
  <si>
    <t>2.1</t>
  </si>
  <si>
    <t>Izkop jarka (pred.v III-IV ktg.) in izdelava kabelske kanalizacije 1 x Stigmaflex cev fi 110 mm v zemljini III— IV ktg.(ali 1x cevi enakovrednih tehničnih karakteristik in enakim fi), polaganje opozorilnega traku, čiščenje trase, nakladanje viška materiala na kamion in odvoz na deponijo z vsemi stroški ( križanja s cesto so izvedena z izkopom)</t>
  </si>
  <si>
    <t>m'</t>
  </si>
  <si>
    <t>2.2</t>
  </si>
  <si>
    <t>Izkop in montaža montažnega  temelja za kandelaber,  H = 6 m z kabelskim jaškom fi 40 in Ltž pokrovom 35x35 cm pred kandelabrom (tip Vigred), predvideno v zemljini III— IV ktg, čiščenje trase , nakladanje viška materiala na kamion in odvoz na deponijo z vsemi stroški - oenjeno</t>
  </si>
  <si>
    <t xml:space="preserve">kom </t>
  </si>
  <si>
    <t>2.3</t>
  </si>
  <si>
    <t xml:space="preserve">Ostala nespecificirana dela kot so vpisi v gradbeni dnevnik, koordinacija, sod. pri teh. pregledu, projektantski nadzor </t>
  </si>
  <si>
    <t>GRADBENA DELA SKUPAJ</t>
  </si>
  <si>
    <t>CR Rupa-kanal D: 3.faza</t>
  </si>
  <si>
    <t>Dobava in poaganje pocikanega železnega valjanca 25x4 mm</t>
  </si>
  <si>
    <t>REKAPITULACIJA RAZSVETLJAVA</t>
  </si>
  <si>
    <t>kanal C</t>
  </si>
  <si>
    <t>kanal D</t>
  </si>
  <si>
    <t>MONTAŽNA DELA IN MATERIAL skupaj:</t>
  </si>
  <si>
    <t>Izdelava elaborata za zbirni kataster gospodarske javne infrastrukture (ZK Gji) in oddaja na geodetsko upravo</t>
  </si>
  <si>
    <t>Izdelava geodetskega posnetka izvedenih del</t>
  </si>
  <si>
    <t>Izdelava načrta izvedene kabelske kanalizacije (PID).</t>
  </si>
  <si>
    <t>Izdelava meritev srednje osvetljenosti in svetlosti cestišča.</t>
  </si>
  <si>
    <t>Izdelava meritev in merilnih protokolov inštalacije in ozemljitve.</t>
  </si>
  <si>
    <t>%</t>
  </si>
  <si>
    <t xml:space="preserve">Drobni nespecificirani material, manipulativni stroški,
stroški transporta, priprava del in sodelovanje z ostalimi izvajalci. </t>
  </si>
  <si>
    <t>Križna sponka  Fe-Zn</t>
  </si>
  <si>
    <t>Pocinkani železni valjanec Fe-Zn 25x4mm.</t>
  </si>
  <si>
    <t>Priklop novega kraka razsvetljave na obstoječi kandelaber javne razsvetljave oz. na obstoječe prižigališče</t>
  </si>
  <si>
    <r>
      <t>m</t>
    </r>
    <r>
      <rPr>
        <vertAlign val="superscript"/>
        <sz val="10"/>
        <rFont val="Arial CE"/>
        <charset val="238"/>
      </rPr>
      <t>1</t>
    </r>
  </si>
  <si>
    <t>Kabel NYY-J 5x16mm2 uvlečen v kabelsko kanalizacijo.</t>
  </si>
  <si>
    <t>MONTAŽNA DELA IN MATERIAL</t>
  </si>
  <si>
    <t>b)</t>
  </si>
  <si>
    <t>GRADBENA DELA skupaj:</t>
  </si>
  <si>
    <t>Izdelava elaborata za zbirni kataster gospodarske javne infrastrukture (zk gji) in oddaja na geodetsko upravo ter izdelava načrta izvedene kabelske kanalizacije (PID).</t>
  </si>
  <si>
    <t xml:space="preserve">Strojni izkop jarka v materialu III-IV. kategorije za izvedbo prehodnega jaška, vgradnja betonske cevi Ø60 cm, globine 120 cm, izdelava zgornje betonske plošče iz betona C25/30, z odprtino za pokrov in dobava ter vgradnja LTŽ pokrova 40x40 cm, nosilnost 40 t, kompletno s preboji v betonski cevi ter vzidavo cevi kabelske kanalizacije v betonsko cev. </t>
  </si>
  <si>
    <r>
      <t xml:space="preserve">Kombiniran izkop jarka v zemlji 3-4. kategorije dimenzije 0,25×1 m, niveliranje dna jarka, izdelava podloge s presejanim peskom, polaganje Stigmaflex cevi Stigmaflex 1x </t>
    </r>
    <r>
      <rPr>
        <sz val="10"/>
        <rFont val="Arial"/>
        <family val="2"/>
        <charset val="238"/>
      </rPr>
      <t>Ø</t>
    </r>
    <r>
      <rPr>
        <sz val="10"/>
        <rFont val="Arial CE"/>
        <family val="2"/>
        <charset val="238"/>
      </rPr>
      <t xml:space="preserve"> 75 mm, z obbetoniranjem spajanj cevi 10 cm nad robom cevi, položitev opozorilnega traku, zasip z izkopanim materialom z nabijanjem v plasteh, betoniranje vrhnje plasti globine 30 cm (pod povoznimi površinami), odvoz odvečnega materiala, čiščenje in planiranje trase.</t>
    </r>
  </si>
  <si>
    <t xml:space="preserve">Trasiranje nove kabelske kanalizacije </t>
  </si>
  <si>
    <t>a)</t>
  </si>
  <si>
    <t>Dobava in montaža</t>
  </si>
  <si>
    <t>Znesek</t>
  </si>
  <si>
    <t>Cena / enoto</t>
  </si>
  <si>
    <t>Postavka</t>
  </si>
  <si>
    <t>Št. post.</t>
  </si>
  <si>
    <t>JAVNA RAZSVETLJAVA</t>
  </si>
  <si>
    <t>KOMUNALNA UREDITEV NASELJA ČIRČE</t>
  </si>
  <si>
    <t xml:space="preserve">REKAPITULACIJA </t>
  </si>
  <si>
    <t>SKUPAJ:</t>
  </si>
  <si>
    <t>DODATNA IN NEPREDVIDENA DELA - 10%</t>
  </si>
  <si>
    <t>SKUPAJ BREZ ddv:</t>
  </si>
  <si>
    <t>Izdelava elaborata za zbirni kataster gospodarske javne infrastrukture (ZK Gji) in oddaja na geodetsko upravo.</t>
  </si>
  <si>
    <t>Izdelava geodetskega posnetka izvedenih del.</t>
  </si>
  <si>
    <t>Križna sponka  Fe-Zn.</t>
  </si>
  <si>
    <t>Priklop novega kraka razsvetljave na obstoječi kandelaber javne razsvetljave oz. na obstoječe prižigališče.</t>
  </si>
  <si>
    <t>Kandelabrska LED svetilka z natičem, ravno steklo (skladna z uredbo o svetlobnem onesneževanju), kot npr. DISANO SUSA  18W, 3000K, 10kV zaščita, avtomatska redukcija, IP65 ali enakovredno.</t>
  </si>
  <si>
    <t>Kabel NYY-J 5x10mm2 uvlečen v kabelsko kanalizacijo.</t>
  </si>
  <si>
    <t>Dobava in vgradnja tipskega betonskega temelja za kandelaber višine 6,0m (po detajlu iz projekta), temelj dim. 70x40x70 cm, komplet z odprtinami za cevi, LTŽ pokrovom in montažo kandelabra, kot "Vipro" Jesenice ali enakovreden.</t>
  </si>
  <si>
    <t>Dobava in vgradnja vroče cinkanega kandelabra višine 6,0 m, z natičem za svetilko, z ožičenjem kandelabra s 4-polno priključno ploščo, podnožjem z varovalko 6,3A, vezno žico in vodnikom NYY-J 3x2,5mm2.</t>
  </si>
  <si>
    <r>
      <t>Strojni izkop jarka v materialu III-IV. kategorije za izvedbo prehodnega jaška, vgradnja betonske cev</t>
    </r>
    <r>
      <rPr>
        <sz val="11"/>
        <color theme="1"/>
        <rFont val="Calibri"/>
        <family val="2"/>
        <charset val="238"/>
        <scheme val="minor"/>
      </rPr>
      <t>i Ø60</t>
    </r>
    <r>
      <rPr>
        <sz val="10"/>
        <rFont val="Arial CE"/>
        <family val="2"/>
        <charset val="238"/>
      </rPr>
      <t xml:space="preserve"> cm, globine 120 cm, izdelava zgornje betonske plošče iz betona C25/30, z odprtino za pokrov in dobava ter vgradnja LTŽ pokrova 40x40 cm, nosilnost 40 t, kompletno s preboji v betonski cevi ter vzidavo cevi kabelske kanalizacije v betonsko cev. </t>
    </r>
  </si>
  <si>
    <t>KOMUNALNA UREDITEV NASELJA HRASTJE</t>
  </si>
  <si>
    <t>Skupaj razsvetljava nadhoda:</t>
  </si>
  <si>
    <t>Izkop kabelskega jarka v terenu III. in IV. ktg. širine 0,2 m   in globine do 0,8 m, samo polaganje ozemljilnega traku, zasip jarka z izkopanim materialom z nabijanjem po slojih 15 cm, urejanje okolice</t>
  </si>
  <si>
    <t>Ozemljilni trak – ploščati vodnik iz pocinkanega valjanca FeZn 25x4 mm položen v AB venec konstrukcije</t>
  </si>
  <si>
    <t>ES Nadhod</t>
  </si>
  <si>
    <t>- ožičenje električnega sestava, s kanali za ožičenje, prekrivnimi ploščami, montažnimi letvami, napisnimi ploščicami opreme električnega sestava in kablov, uvodnicami, pritrdilnim in ostalim drobnim materialom, izdelava krmilnih in vezalnih načrtov, predaja dokumentacije, meritve in certifikat za električnia sestav</t>
  </si>
  <si>
    <t>- sistem viličastih zbiralk L1, L2, L3</t>
  </si>
  <si>
    <t>- krmilno stikalo za vgradnjo na DIN letev, 16A, kontaktni sklop 1x (1-0-2)  kot npr. SSG 116 (Eaton)</t>
  </si>
  <si>
    <t>- enokalna dnevno/tedensko programabilna stikalna ura 230V AC/16A, rezervno napajanje kot npr. IHP 1C CCT15854 (Schneider Electric), kontakt 1xNO</t>
  </si>
  <si>
    <t>- omejavalnik zakonskega toka LED napajalnikov, vhodna napetost 184-265V AC, maksimalni tok 23A, trajanje 500 ms, kot npr. ESB101.23 (Camtec)</t>
  </si>
  <si>
    <t>- tokovno zaščitno stikalo na diferenčni tok, štiripolno, kot npr. EFI-4 tip A, 40A/30 mA (Eti)</t>
  </si>
  <si>
    <t>Potenciometer za nastavitve izhodnega toka LED napajalnika, nazivna vrednost 100 kohm, plastične izvedbe, stopnja zaščite traku proti delcem in vlagi IP67, priključen na kabel regulacijskega vhoda, kabelski tulci za zaščito spoja, npr. P16NP104MA (Vishay)</t>
  </si>
  <si>
    <t>LED napajalnik za LED neon trak, z vgrajeno kratkostično, 
nadtokovno, prenapetostno in preobremenitveno temperaturno zaščito na strani bremena, vhod 230V AC, izhod s konstantno izhodno napetostjo 48V DC, možnost nastavitve izhodnega toka 1,2-2,5A, izhodna moč 120W, območje delovanja -40° do +90°C,  stopnja zaščite proti delcem in vlagi IP67, ohišje iz aluminija, vhod za tri načine regulacije (1-10V, PWM ali potenciometer) kot npr. HLG-120H-48B  (MEAN WELL), vgrajen v ročaj ograje</t>
  </si>
  <si>
    <t>LED napajalnik za LED neon trak, z vgrajeno kratkostično, 
nadtokovno, prenapetostno in preobremenitveno temperaturno zaščito na strani bremena, vhod 230V AC, izhod s konstantno izhodno napetostjo 48V DC, možnost nastavitve izhodnega toka 1,92-3,2A, izhodna moč 153,6W, območje delovanja -40° do +90°C, stopnja zaščite proti delcem in vlagi IP67, ohišje iz aluminija, vhod za tri načine regulacije (1-10V, PWM ali potenciometer) kot npr. HLG-150H-48B  (MEAN WELL), vgrajen v ročaj ograje</t>
  </si>
  <si>
    <t>LED napajalnik za LED neon trak, z vgrajeno kratkostično, 
nadtokovno, prenapetostno in preobremenitveno temperaturno zaščito na strani bremena, vhod 230V AC, izhod s konstantno izhodno napetostjo 48V DC, možnost nastavitve izhodnega toka 2,5-5A, izhodna moč 240W, območje delovanja -40° do +90°C,  stopnja zaščite proti delcem in vlagi IP67, ohišje iz aluminija, vhod za tri načine regulacije (1-10V, PWM ali potenciometer) kot npr. HLG-240H-48B  (MEAN WELL), vgrajen v ročaj ograje</t>
  </si>
  <si>
    <t>LED napajalnik za LED neon trak, z vgrajeno kratkostično, 
nadtokovno, prenapetostno in preobremenitveno temperaturno zaščito na strani bremena, vhod 230V AC, izhod s konstantno izhodno napetostjo 48V DC, možnost nastavitve izhodnega toka 3,35-6,7A, izhodna moč 321,6W, območje delovanja -40° do +90°C,  stopnja zaščite proti delcem in vlagi IP67, ohišje iz aluminija, vhod za tri načine regulacije (1-10V, PWM ali potenciometer) kot npr. HLG-320H-48B  (MEAN WELL), vgrajen v ročaj ograje</t>
  </si>
  <si>
    <t>- lepilo za montažo končnikov, kot npr. AS-PG-0002</t>
  </si>
  <si>
    <t>- set: končnik LED traku za priklop priključnega kabla na LED trak in končnik LED traku, kot npr. AS-NM3D1515GH0-EC</t>
  </si>
  <si>
    <t>- profil z možnostjo oblikovanja za LED trak dimenzij (šxvxd): 16,4x19,3x500 mm, kot npr. AS-NM3D1515M-500, skupaj z vijaki za pritrditev profila v jeklen nosilec ročaja ograje (montaža se izvede po navodilih arhitekta)</t>
  </si>
  <si>
    <t>Enobarvni 3D LED neon trak (maksimalna dolžina enega segmenta 10000 mm), kot npr. 3D LED Neon trak NM3D1515-48V (Intra lighting),  barvna temperatura: 3000 K, CRI: ≥90, svetlobni izkoristek 63 lm/W, svetlobni tok 450 lm/m, priključna moč 7,2 W/m, napajanje 48V DC, stopnja zaščite traku proti delcem in vlagi je IP67</t>
  </si>
  <si>
    <t>- set: končnik LED traku za priklop priključnega kabla na LED trak in končnik LED traku, kot npr. AS-NMT1312GH0-EC</t>
  </si>
  <si>
    <t>- aluminjast profil za LED trak dimenzij (šxvxd): 15,4x14,1x1000 mm, kot npr. AS-NMT1312A-1000, skupaj z vijaki za pritrditev profila v jeklen nosilec ročaja ograje (montaža se izvede po navodilih arhitekta)</t>
  </si>
  <si>
    <t>Enobarvni LED neon trak (maksimalna dolžina enega segmenta 25000 mm), kot npr. LED Neon trak NMT1312-Plus-48V (Intra lighting),  barvna temperatura: 3000 K, CRI: ≥90, svetlobni izkoristek 60 lm/W, svetlobni tok 320 lm/m, priključna moč 5,3 W/m, napajanje 48V DC, stopnja zaščite traku proti delcem in vlagi je IP67</t>
  </si>
  <si>
    <t>PVC rebrasta instalacijska cev (FXP), položena podometno v AB konstrukcijo nadhoda oziroma nadometno v ročaj ograje, komplet z razvodnimi dozami in pritrdilnim materialom</t>
  </si>
  <si>
    <t>Kabelski tulci za zaključek kabla, toploskrčne cevi z lepilom za zaščito kabelskih tulcev, priklop kabla</t>
  </si>
  <si>
    <t>Izkop kabelskega jarka v terenu III. in IV. ktg. širine  0,3 m in globine 0,9 m, fino planiranje dna jarka, izdelava posteljice iz peska v debelini plasti d=10 cm, polaganje stigmaflex cevi  na posteljico, prekrivanje cevi s peskom v debelini plasti d=10 cm nad temenom cevi, polaganje pocinkanega valjanca v pokončnem položaju, zasip jarka z izkopanim materialom, najprej s prebrano zemljo brez kosov kamenja, utrjevanje, zasipa po slojih 20 cm, polaganje plastičnega opozorilnega traka 0,3 m pod koto terena, zasip jarka s tamponskim gramozom zaključnega sloja s točnostjo ±1 cm</t>
  </si>
  <si>
    <t>Vrednost</t>
  </si>
  <si>
    <t>Cena/enoto</t>
  </si>
  <si>
    <t>Opis</t>
  </si>
  <si>
    <t>Št.</t>
  </si>
  <si>
    <r>
      <rPr>
        <b/>
        <sz val="10"/>
        <rFont val="Myriad Pro"/>
        <charset val="238"/>
      </rPr>
      <t>OPOMBA:</t>
    </r>
    <r>
      <rPr>
        <sz val="10"/>
        <rFont val="Myriad Pro"/>
        <family val="2"/>
      </rPr>
      <t xml:space="preserve">
V vseh postavkah je potrebno upoštevati:
- transportne stroške, montažo in vgradnjo opreme,                                                          - zidarsko pomoč, drobni vezni in pritrdilni material,
- manipulativne stroške,                                          
- stroške pripravljalnih in zaključnih del!. </t>
    </r>
  </si>
  <si>
    <t>1.    RAZSVETLJAVA NADHODA</t>
  </si>
  <si>
    <t>ELEKTROMONTAŽNA DELA IN MATERIAL</t>
  </si>
  <si>
    <t>Kompletna demontaža obstoječih drogov višine 4 m s kompletnimi svetilkami in ožičernjem, prevozom v skladišče upravljalca cestne raszvetljave</t>
  </si>
  <si>
    <t>Dodatna vgradna elektro opreme v obstoječo priključno merilno omaro PMO:</t>
  </si>
  <si>
    <t>*talilne varovalke 25 A</t>
  </si>
  <si>
    <t>*povečanje priključne moči na 17 kW po ceniku SODO</t>
  </si>
  <si>
    <t>Kompletna dobava in  montaža jekleno vroče cinkanega ravno konusnega droga, skupne dolžine 6,0 m,  za 2. vetrovno cono.  Drog opremljen s 4-polno priključno ploščo PVE-4/16-1, podnožjem za varovalko 6 A, z električno priključitvijo svetilke.</t>
  </si>
  <si>
    <t>Dobava in montaža kompletne LED svetilke moči 26 W, 3348 lm, 3000 K, s svetlobnim izkoristkom večjim od 138 lm/W, z redukcijo, s pridobljenim ENEC certifikatom (npr. tip Disano 3380 SUSA ME; 26W;3000K)</t>
  </si>
  <si>
    <t>Dobava, polaganje in priključitev zemeljskega kabla tipa NYY-J 5 x 10 mm2, 1 kV, položenega v zaščitno cev med posameznimi kandelabri, vključno s kabelskimi končniki</t>
  </si>
  <si>
    <t>m1</t>
  </si>
  <si>
    <t xml:space="preserve">Dobava in uvlek kabla po drogovih MYN-J 4x1,5 mm2 </t>
  </si>
  <si>
    <t>Dobava, polaganje, spajanje in priključitev ozemljitvenega  traku FeZn 25x4 mm med posameznimi drogovi, s spončnim in pritrdilnim drobnim materialom, dobava samoskrčnih PVC cevi, pritrditev na drogove</t>
  </si>
  <si>
    <t>SKUPAJ ELEKTROMONTAŽNA DELA IN MATERIAL</t>
  </si>
  <si>
    <t xml:space="preserve">GRADBENA DELA </t>
  </si>
  <si>
    <t>Trasiranje nove kabelske kanalizacije</t>
  </si>
  <si>
    <t xml:space="preserve">Kombiniran izkop v zemlji 3. kategorije dimenzije 0,25×0,6 m, niveliranje dna jarka, izdelava peščene podloge 5 cm, dobava in polaganje ELEKTRO cevi 1x fi 75 mm z obsutjem s peskom 5 cm nad robom cevi, zasip z izkopanim materialom, z nabijanjem v plasteh, dobava in polaganje opozorilnega traku 0,4 m nad cevjo, odvoz odvečnega materiala, čiščenje in planiranje trase.  </t>
  </si>
  <si>
    <t>Kombiniran izkop v zemlji na križanju kablovoda s plinovodom, III. ktg dim. 0,25x0,6 m, niveliranje dna jarka, betoniranje betonske podlage 0,25 m, dobava in polaganje 1x75 mm PVC cevi z obbetoniranjem 0,1 m nad robom cevi z C12/15, zasip z izkopanim materialom z nabijanjem v plasteh, dobava in polaganje opozorilnega traku, čiščenje trase, zasejanje trave, nakladanje viška materiala na kamion in odvoz na deponijo z vsemi stroški. Nadzor upravljalca plinovoda družbe Domplan</t>
  </si>
  <si>
    <t>Izkop jame v zemljišču III. kategorije, izdelava temelja za kovinski drog z dobavo betonske cevi BC fi 60x100 cm v katero je nasajen kovinski drog, polaganje 2 x PVC cevjo fi 75 mm za dovod in odvod kablov, betonska cev BC fi 50x60 cm za kabelski jašek s LTŽpokrovom 50x50 cm, 250 kN, obetoniranjem cevi in betonskega venca nad cevjo v debelini  h=10 cm,, odvoz odvečnega materiala na ustrezno deponijo, čiščenje in urejanje okolice.</t>
  </si>
  <si>
    <t>Izkop jame v zemljišču III. kategorije, izdelava kabelskega jaška, 3 x PVC cevjo fi 75 mm za dovod in odvod kablov, betonska cev BC fi 50x60 cm z LTŽpokrovom 50x50 cm, 250 kN, obetoniranjem cevi in betonskega venca nad cevjo v debelini  h=10 cm, odvoz odvečnega materiala na ustrezno deponijo, čiščenje in urejanje okolice.</t>
  </si>
  <si>
    <t xml:space="preserve">Končna ureditev trase </t>
  </si>
  <si>
    <t>Ostalo</t>
  </si>
  <si>
    <t>Nadzor upravljalca javne razsvetljave (po dejanskih stroških)</t>
  </si>
  <si>
    <t>N ur</t>
  </si>
  <si>
    <t>Nadzor upravljalca upravljalca ostalih komunalnih  (po dejanskih stroških)</t>
  </si>
  <si>
    <t>Skupaj ostalo:</t>
  </si>
  <si>
    <t>REKAPITULACIJA</t>
  </si>
  <si>
    <t>razsvetljava nadhoda</t>
  </si>
  <si>
    <t>Skupaj razsvetljava nadhoda</t>
  </si>
  <si>
    <t>razsvetljava navezava</t>
  </si>
  <si>
    <t>elektromontažna dela in material</t>
  </si>
  <si>
    <t>gradbena dela</t>
  </si>
  <si>
    <t>NAVEZAVA</t>
  </si>
  <si>
    <t>EUR</t>
  </si>
  <si>
    <t>SKUPAJ A+B+C+D (brez DDV)</t>
  </si>
  <si>
    <t xml:space="preserve">REKAPITULACIJA STROŠKOV_1
</t>
  </si>
  <si>
    <t>SKUPAJ D</t>
  </si>
  <si>
    <t>Izdelava PID dokumentacije CR omrežja v skladu z zakonom GZ-1, 4K + digitalni izvod</t>
  </si>
  <si>
    <t>Stroški nadzora upravljavca omrežja - predvideno</t>
  </si>
  <si>
    <t>Čiščenje gradbišča in vzpostavitev gradbišča in okolice v prvotno stanje - predvideno</t>
  </si>
  <si>
    <t>Prevozi in transporti materiala na gradbišču, ročni prenosi ipd - predvideno</t>
  </si>
  <si>
    <t>Izdelava nalepk odpornih na UV žarke (oznake kandelabrov)</t>
  </si>
  <si>
    <t>Projektantski nadzor, obračun po dejansko izvedenih urah, predvideno</t>
  </si>
  <si>
    <t>Geodetski posnetki izvršenih tras in lokacij novih drogov z izdelavo elaborata za vris v kataster komunalnih vodov</t>
  </si>
  <si>
    <t>Pregled sistema ozemljitev s strani pooblaščenega preglednika, z izdelavo poročila.</t>
  </si>
  <si>
    <t>Pregled NN električnih inštalacij 
s strani pooblaščenega preglednika,
z izdelavo poročila.</t>
  </si>
  <si>
    <t>Meritve svetlobnotehničnih parametrov z izdelavo poročila (cesta)</t>
  </si>
  <si>
    <t>znesek</t>
  </si>
  <si>
    <t>opis postavke</t>
  </si>
  <si>
    <t>z.št.</t>
  </si>
  <si>
    <t>D. OSTALI STROŠKI</t>
  </si>
  <si>
    <t>SKUPAJ C</t>
  </si>
  <si>
    <t>Dobava in montaža cestno tehnične LED svetilke tip S6, kot npr.; 3487 Mini Giovi destro (DX), 16 LED, 25W, 530mA, 3000K CLD CELL, virtual midnight, 33109339, proizvajalca Disano iluminazione, ostale karakteristike iz tehničnega lista v besedilu in grafičnih prilogah</t>
  </si>
  <si>
    <t>Dobava in montaža cestno tehnične LED svetilke tip S3, kot npr.; 3476 Mini Giovi W2, 16 LED, 25W, 530mA, 3000K, CLD CELL, virtual midnight, 33101439,  proizvajalca Disano iluminazione, ostale karakteristike iz tehničnega lista v besedilu in grafičnih prilogah</t>
  </si>
  <si>
    <t>Dobava in montaža cestno tehnične LED svetilke tip S1, kot npr.; 3482 Mini Giovi HP ciclabile, 64 LED, 25W, 530mA, 3000K CLD CELL, virtual midnight, 33107439, proizvajalca Disano iluminazione, ostale karakteristike iz tehničnega lista v besedilu in grafičnih prilogah</t>
  </si>
  <si>
    <t>C. SVETLOBNA OPREMA</t>
  </si>
  <si>
    <t>SKUPAJ B</t>
  </si>
  <si>
    <t>Dobava materiala in izvedba kabelskega dela priklopa napajanja za merilec pretoka v vodovodnem jašku; PVC vodotesna omarica, baterija 7-10Ah, kabel napajalni 3x2,5mm2, drobni material - predvideno</t>
  </si>
  <si>
    <t>PRIŽIGALIŠČE 
Dobava in postavitev prostostoječe omarice za CR, poljubnega proizvajalca s certifikatom o ustreznosti, zunanjih dimenzij 1000x500x320mm (VxŠxG), s pripadajočim poliestrskim podstavkom in naslednjo opremo:
• 1 × stikalo, ločilno, za izklop v sili, 3p, 40A, vgrad. na letev
• 1 × stikalo, preklopno, vgradnja na letev, 20A, 1-polno,
• 1 × kontaktor, 11kW/400V, 1NO kontakt, tuljava 230VAC
• 10 × sponka za dvižne vode 1-polna, 35mm2,
• 1 × kanal za ožičenje 80x30 mm (VxŠ), siv,
• 2 × montažna letev, perforirana, l=2000 Š=35 V=7,5mm,
• 1 × inštalacijski odklopnik, karak. C, 4A, 1-polni, 10kA,
• 6 × inštalacijski odklopnik, karakt. C, 16A, 1-polni, 10kA,
• ključavnica,
• potrošni material, izolatorji, žice, vezice, ..</t>
  </si>
  <si>
    <t>Dobava in montaža kabelskega zaključka nazivne napetosti do 1 kV za kabel NYY-J 5×10 mm².</t>
  </si>
  <si>
    <t xml:space="preserve">Priključitev kabla zunanje razsvetljave v razdelilcu. Pripravljeno za napajanje zunanje razsvetljave preko kontaktorja in luxomata. </t>
  </si>
  <si>
    <t>Dobava in priključitev kabla H07V-K 1×16 mm2 med križno sponko in priključnimi sponkami v kandelabru</t>
  </si>
  <si>
    <t>Dobava in priključitev kabla FG16OR16 5x1,5mm² (povezava med kandelaberskimi sponkami in svetilko na kandelabru), vse žile se zaključi v svetilki L1,N,PE, DA,DA.</t>
  </si>
  <si>
    <t>Dobava in uvlačenje kabla NYY-J 5×10mm² (upoštevana 3 % rezerva v dolžini)</t>
  </si>
  <si>
    <t>ur</t>
  </si>
  <si>
    <t>Uporaba avtodvigala s košaro</t>
  </si>
  <si>
    <t>B. ELEKTOMONTAŽNA DELA</t>
  </si>
  <si>
    <t>1. OBMOČJE LC2+LC3</t>
  </si>
  <si>
    <t>SKUPAJ</t>
  </si>
  <si>
    <t>nepredvideno 10%</t>
  </si>
  <si>
    <t>SKUPAJ 1+2 (brez DDV)</t>
  </si>
  <si>
    <t>2. OBMOČJE PCI2-3-6-7-8</t>
  </si>
  <si>
    <t>SKUPNA REKAPITULACIJA</t>
  </si>
  <si>
    <t xml:space="preserve">REKAPITULACIJA STROŠKOV_2
</t>
  </si>
  <si>
    <t>Dobava in montaža cestno tehnične LED svetilke tip S5, kot npr.; 3476 Mini Giovi W2, 16 LED, 33W, 700mA, 3000K, CLD CELL, virtual midnight, 33101039,  proizvajalca Disano iluminazione, ostale karakteristike iz tehničnega lista v besedilu in grafičnih prilogah</t>
  </si>
  <si>
    <t>Dobava in montaža cestno tehnične LED svetilke tip S4, kot npr.; 3476 Mini Giovi W2, 32 LED, 50W, 530mA, 3000K, CLD CELL, virtual midnight, 33101539,  proizvajalca Disano iluminazione, ostale karakteristike iz tehničnega lista v besedilu in grafičnih prilogah</t>
  </si>
  <si>
    <t>Dobava in montaža cestno tehnične LED svetilke tip S2, kot npr.; 3478 Mini Giovi M1, 32 LED, 41W, 430mA, 3000K, CLD CELL, virtual midnight, 33103139,  proizvajalca Disano iluminazione, ostale karakteristike iz tehničnega lista v besedilu in grafičnih prilogah</t>
  </si>
  <si>
    <t>PRIŽIGALIŠČE 
Dobava in postavitev prostostoječe omarice za CR, poljubnega proizvajalca s certifikatom o ustreznosti, zunanjih dimenzij 1000x500x320mm (VxŠxG), s pripadajočim poliestrskim podstavkom in naslednjo opremo:
• 1 × stikalo, ločilno, za izklop v sili, 3p, 40A, vgrad. na letev
• 1 × stikalo, preklopno, vgradnja na letev, 20A, 1-polno,
• 1 × kontaktor, 11kW/400V, 1NO kontakt, tuljava 230VAC
• 20 × sponka za dvižne vode 1-polna, 25mm,
• 1 × kanal za ožičenje 80x30 mm (VxŠ), siv,
• 2 × montažna letev, perforirana, l=2000 Š=35 V=7,5mm,
• 1 × inštalacijski odklopnik, karak. C, 4A, 1-polni, 10kA,
• 6 × inštalacijski odklopnik, karakt. C, 16A, 1-polni, 10kA,
• ključavnica,
• potrošni material, izolatorji, žice, vezice, ..</t>
  </si>
  <si>
    <t>2. OBMOČJE FCI2,3,6,7,8</t>
  </si>
  <si>
    <t>JAVNA RAZSVETLJAVA SKUPAJ:</t>
  </si>
  <si>
    <t>II.</t>
  </si>
  <si>
    <t>I.</t>
  </si>
  <si>
    <t>Izdelava meritev in merilnih protokolov vodoravne osvetljenosti cestišča.</t>
  </si>
  <si>
    <t>Razvodnica za glavno izenačevanje potenciala GIP, komplet z vgrajenimi priključnimi sponkami</t>
  </si>
  <si>
    <t>kpl.</t>
  </si>
  <si>
    <t>priključni, vezni in drobni material</t>
  </si>
  <si>
    <t>Inštalacijski odklopnik, karakt. B, 10A, 3-polni, 10kA, kot npr. SCHRACK Serija BMS0 ali enakovredno</t>
  </si>
  <si>
    <t>Inštalacijski odklopnik, karakt. B, 6A, 1-polni, 10kA, kot npr. SCHRACK Serija BMS0 ali enakovredno</t>
  </si>
  <si>
    <t xml:space="preserve"> - fotorele s svetlobnim senzorjem</t>
  </si>
  <si>
    <t xml:space="preserve"> - kontaktor 40A, kot npr. SCHRACK BZ326468 ali enakovredno                       </t>
  </si>
  <si>
    <t xml:space="preserve"> - svetilka za osvetlitev razdelilne omare 11W, z vtičnico, vijačna pritrditev, kot SCHRACK</t>
  </si>
  <si>
    <t xml:space="preserve"> - enopolno stikalo, SV16</t>
  </si>
  <si>
    <t xml:space="preserve"> - izbirno stikalo, 40A, 3p,  kot npr. SCHRACK  KG41B ali enakovredno</t>
  </si>
  <si>
    <t xml:space="preserve"> - odklopilno stikalo, 40A, 3p, kot npr. SCHRACK KG64B ali enakovredno</t>
  </si>
  <si>
    <t xml:space="preserve"> - prenapetostni odvodnik , kot npr. DEHN VENTIL TNC, 3x 25kA, 10/350 ali enakovredno</t>
  </si>
  <si>
    <t>Tipska prosto stoječa PR-JR (Prižigališče) iz poliestra, z vrati s ključavnico.
(Tip omarice kot npr. SCHRACK ali enakovredna), dim. 590x1065x320, komplet s podstavkom in vgrajeno opremo:</t>
  </si>
  <si>
    <t xml:space="preserve"> - sponke, drobni in vezni material</t>
  </si>
  <si>
    <t xml:space="preserve"> - NV talilni vložek 25 A</t>
  </si>
  <si>
    <t xml:space="preserve"> - varovalčni ločilnik NV/3/100 A</t>
  </si>
  <si>
    <t xml:space="preserve">kos </t>
  </si>
  <si>
    <t xml:space="preserve"> - Direktni trifazni univerzalni števec delovne energije z odklopnikom tip ZMF120ABtFs2 (5-85 A) s PLC komunikacijskim modulom AD-FP91D140, tip el. števca in komunikacijske opreme uskladiti z zahtevami lokalnega distributerja </t>
  </si>
  <si>
    <t>Tipska prosto stoječa priključna merilna omarica PS-PMO-JR iz poliestra, iz priključnega in merilnega dela, streha, z vrati s ključavnico.
(Tip omarice kot npr. SCHRACK ali enakovredna), dim. 590x1065x320, komplet s podstavkom in vgrajeno opremo:</t>
  </si>
  <si>
    <t>Križna sponka  Fe-Zn na izvodih za ozemljitev kandelabrov, zaščitena s protikorozijskim premazom.</t>
  </si>
  <si>
    <t>Pocinkani železni valjanec Fe-Zn 25x4 mm.</t>
  </si>
  <si>
    <t>Priklop kabla v kandelaber z izdelavo kabelskih končnikov in uvlek kabla do spončne letve</t>
  </si>
  <si>
    <t>Vodnik ru/ze H07V-K 1x16mm2.</t>
  </si>
  <si>
    <t>Kabel NYY-J 4x16mm2 uvlečen v kabelsko kanalizacijo</t>
  </si>
  <si>
    <t>Kabel NYY-J 5x16mm2 uvlečen v kabelsko kanalizacijo</t>
  </si>
  <si>
    <t>Izvedba prečkanj (križanj) z obstoječim plinovodom, v zaščitni cevi DN 200, z zavarovanjem obstoječega voda pri izkopu, med gradnjo in pri zasipu, komplet z ročnim izkopom, zavarovanjem s cevjo ter obbetoniranjem zaščitne cevi.</t>
  </si>
  <si>
    <t xml:space="preserve"> - podstavek (ŠxVxG) 590x950x320mm</t>
  </si>
  <si>
    <t>Postavitev podstavka za prosto stoječo omarico, komplet z izkopom dim.;  (DxŠxG) 1,2 x 0,4 x 0,7 m, podložnim betonom 10 cm in vgradnjo Stigmaflex cevi po načrtu, zasutje z nabijanjem. 
Podstavke dobavi izvajalec električnih inštalacij.</t>
  </si>
  <si>
    <t>Izkop jame v terenu III. - IV. ktg., dobava in vkop tipskega kandelabrskega temelja (dxšxv) 70x40x70 cm z luknjo Ø 16 cm za natik kandelabra, skupaj z jaškom z LTŽ pokrovom 12,5T, kot  VIPRO ali enakovreden. Kandelaber zalit z betonom za nabrekanje.</t>
  </si>
  <si>
    <t>Izkop jame v terenu III. - IV. ktg., dobava in vkop tipskega kandelabrskega temelja (dxšxv) 90x50x90 cm z luknjo Ø 23 cm za natik kandelabra, skupaj z jaškom z LTŽ pokrovom 12,5T, kot  VIPRO ali enakovreden. Kandelaber zalit z betonom za nabrekanje.</t>
  </si>
  <si>
    <t>Zakoličba trase nove kabelske kanalizacije.</t>
  </si>
  <si>
    <t>vrednost (€)</t>
  </si>
  <si>
    <t>cena/EM</t>
  </si>
  <si>
    <t>EM</t>
  </si>
  <si>
    <t>št.post.</t>
  </si>
  <si>
    <t>REDNO VZRŽEVANJE</t>
  </si>
  <si>
    <t>SKUPAJ BREZ DDV</t>
  </si>
  <si>
    <t>INVESTICISKO VZDRŽEVANJE</t>
  </si>
  <si>
    <t>REDNO VZDRŽEVANJE</t>
  </si>
  <si>
    <t>RGB reflektorji gimnazija</t>
  </si>
  <si>
    <t>OBNOVE</t>
  </si>
  <si>
    <t>NOVOLETNA RAZSVETLJAVA</t>
  </si>
  <si>
    <t>DODATNA DELA - NISO V PLANU</t>
  </si>
  <si>
    <t>RUPA - PARTIZANSKA</t>
  </si>
  <si>
    <t>ČIRČE</t>
  </si>
  <si>
    <t>HRASTJE</t>
  </si>
  <si>
    <t>NADHOD</t>
  </si>
  <si>
    <t>SAVSKA</t>
  </si>
  <si>
    <t>ddv</t>
  </si>
  <si>
    <t>HRASTJE - KOMUNALNA UREDITEV</t>
  </si>
  <si>
    <t>Kombiniran izkop jarka v terenu III. - IV. ktg., širina dna izkopa 0,30 m, v globini 1,00 m, niveliranje dna jarka, izdelava podloge s presejanim peskom, polaganje Stigmaflex cevi 1x Ø 75/64 mm, z obbetoniranjem cevi 10 cm nad robom cevi na spojih in betoniranje zgornje plasti v globini 30 cm pod povoznimi površinami z betonom C 12/15,  zasip z izkopanim materialom z nabijanjem v plasteh, položitev opozorilnega traku, čiščenje in planiranje trase, nakladanje viška materiala na kamion in odvoz na deponijo z vsemi stroški.</t>
  </si>
  <si>
    <t>Stigmaflex cev 1 x Ø 110 mm za povezavo med števcem in prižigališčem.</t>
  </si>
  <si>
    <t>Kombiniran izkop jarka v terenu III. - IV. ktg., širina dna izkopa 0,30 m, v globini 1,00 m, niveliranje dna jarka, izdelava podloge s presejanim peskom, polaganje Stigmaflex cevi 1x Ø 160 mm, z obbetoniranjem cevi 10 cm nad robom cevi na spojih in pod povoznimi površinami z betonom C 12/15,  zasip z izkopanim materialom z nabijanjem v plasteh, položitev opozorilnega traku, čiščenje in planiranje trase, nakladanje viška materiala na kamion in odvoz na deponijo z vsemi stroški.</t>
  </si>
  <si>
    <t>Izkop jame v terenu III. - IV. ktg. za izvedbo prehodnega jaška, dobava in vgradnja betonske cevi Ø 60 cm, globine 100 cm, z zgornjo in spodnjo betonsko ploščo deb. 15 cm z odprtino in vgrajenim LTŽ pokrovom 60x60 cm, z nosilnostjo 25 t (C250), preboji v betonski cevi in vzidava cevi kabelske kanalizacije v betonsko cev.</t>
  </si>
  <si>
    <t>Izkop jame v terenu III. - IV. ktg. za izvedbo prehodnega jaška, dobava in vgradnja betonske cevi Ø 80 cm, globine 100 cm, z zgornjo in spodnjo betonsko ploščo deb. 15 cm z odprtino in vgrajenim LTŽ pokrovom 60x60 cm, z nosilnostjo 25 t (C250), preboji v betonski cevi in vzidava cevi kabelske kanalizacije v betonsko cev.</t>
  </si>
  <si>
    <t xml:space="preserve">S1 LED cestna svetilka, dim: 558x293x115mm, moči 68W, svetlobni tok min. 8308lm, barva temperaturnega vira 2700K, CRI 70. Svetilka zaščitena pred prahom in vlago IP66, ohišje iz  aluminija, prašno barvano za zaščito pred UV, korozijo in soljo, sive barve, z integriranimi hladilnimi rebri. 
Kot npr. 3481 Mini Giovi HP stradale ME, 128 LED, 68W, 700mA, 2700K CLD CELL, virtual midnight, 33106100spc, proizvajalca Disano iluminazione. </t>
  </si>
  <si>
    <t xml:space="preserve">S2 LED cestna svetilka, dim: 558x293x115mm, moči 34W, svetlobni tok min. 4268lm, barva temperaturnega vira 2700K, CRI 70. Svetilka zaščitena pred prahom in vlago IP66, ohišje iz  aluminija, prašno barvano za zaščito pred UV, korozijo in soljo, sive barve, z integriranimi hladilnimi rebri. 
Kot npr. 3481 Mini Giovi HP stradale ME, 64 LED, 34W, 700mA, 2700K CLD CELL, virtual midnight, 33106000spc, proizvajalca Disano iluminazione. </t>
  </si>
  <si>
    <t xml:space="preserve">S3 LED cestna svetilka, dim: 558x293x115mm, moči 33W, svetlobni tok min. 4918lm, barva temperaturnega vira 2700K, CRI 70. Svetilka zaščitena pred prahom in vlago IP66, ohišje iz  aluminija, prašno barvano za zaščito pred UV, korozijo in soljo, sive barve, z integriranimi hladilnimi rebri. 
Kot npr. 3487 Mini Giovi destro (DX), 16 LED, 33W, 2700K CLD CELL, virtual midnight, 33109000spc, proizvajalca Disano iluminazione.                                                                                         
</t>
  </si>
  <si>
    <t xml:space="preserve">S4 LED cestna svetilka, dim: 558x293x115mm, moči 44W, svetlobni tok min. 6591lm, barva temperaturnega vira 2700K, CRI 70. Svetilka zaščitena pred prahom in vlago IP66, ohišje iz  aluminija, prašno barvano za zaščito pred UV, korozijo in soljo, sive barve, z integriranimi hladilnimi rebri. 
Kot npr. 3487 Mini Giovi destro (DX), 32 LED, 44W, 2700K CLD CELL, virtual midnight, 33109100spc, proizvajalca Disano iluminazione.                                                                                         
</t>
  </si>
  <si>
    <t xml:space="preserve">S5 LED svetilka namenjena osvetljevanju parkov in urbanih področji, nameščena na h=5m, dim: Ø420x620mm, moči 11W, izhodni svetlobni tok min. 1522lm, barva temperaturnega vira 2200K, CRI 70. Svetilka zaščitena pred prahom in vlago IP66, ohišje iz  aluminija, barvano v več plasteh zaščiteno pred UV, korozijo in soljo, RAL 7021. 
Kot npr. 3352 Garda 3-ciclabile, LED 11W 2200K CLD CELL, virtual midnight, 33053073, proizvajalca Disano iluminazione.                                                                                         </t>
  </si>
  <si>
    <t>Kandelaber za vkop, vroče pocinkan, višine 10,8 m (10 m nad nivojem), opremljen s 5-polno priključno ploščo, podnožjem za varovalko 6,3A (tip. PVE5/16), vezno žico in vodnikom NYY-J 4x1,5 mm2, z vratci dimenzije 250x85 mm, izdelava spoja na kandelaber z dvema vijakoma M10.</t>
  </si>
  <si>
    <t>Kandelaber za vkop, z bičem - roko dolžine 2m, vroče pocinkan, višine 10,8 m (10 m nad nivojem), opremljen s 5-polno priključno ploščo, podnožjem za varovalko 6,3A (tip. PVE5/16), vezno žico in vodnikom NYY-J 4x1,5 mm2, z vratci dimenzije 250x85 mm, izdelava spoja na kandelaber z dvema vijakoma M10.</t>
  </si>
  <si>
    <t>Kandelaber za montažo na sidrno ploščo, komplet s sidrno ploščo (na mostu), vroče pocinkan, višine 10 m, opremljen s 5-polno priključno ploščo, podnožjem za varovalko 6,3A (tip. PVE5/16), vezno žico in vodnikom NYY-J 4x1,5 mm2, z vratci dimenzije 250x85 mm, izdelava spoja na kandelaber z dvema vijakoma M10.</t>
  </si>
  <si>
    <t>Kandelaber za vkop, vroče pocinkan, višine 8,8 m (8,0 m nad nivojem), opremljen s 5-polno priključno ploščo, podnožjem za varovalko 6,3A (tip. PVE5/16), vezno žico in vodnikom NYY-J 4x1,5 mm2, z vratci dimenzije 250x85 mm, izdelava spoja na kandelaber z dvema vijakoma M10.</t>
  </si>
  <si>
    <t>Kandelaber za vkop, vroče pocinkan, višine 5,5 m (5 m nad nivojem), opremljen s 5-polno priključno ploščo, podnožjem za varovalko 6,3A (tip. PVE5/16), vezno žico in vodnikom NYY-J 4x1,5 mm2, z vratci dimenzije 235x70 mm, izdelava spoja na kandelaber z dvema vijakoma M10.</t>
  </si>
  <si>
    <t xml:space="preserve"> - tipka za ponovni vklop odklopne naprave, IP 67, INOX, notranja pritrditev za Ø22, mikrostikalo, 230 V</t>
  </si>
  <si>
    <t>Gibljiva PE-HD zaščitna cev (ustreza kot npr. Stigmaflex) f75 mm (v kolutu) skupaj z original čepi, vodotesnimi spoji, distančniki, koleni, …, položena v kabelski rov</t>
  </si>
  <si>
    <t>Finožični kabel FG16OR16 uvlečen v zaščitno cev oziroma v ročaj ograje</t>
  </si>
  <si>
    <t>- 5x10 mm2</t>
  </si>
  <si>
    <t>- 3x2,5 mm2</t>
  </si>
  <si>
    <t>- 2x2,5 mm2</t>
  </si>
  <si>
    <t>- 3x1,5 mm2</t>
  </si>
  <si>
    <t xml:space="preserve">Vodotesni spoj med tremi kabli s T kabelsko spojko, kot npr. CST4-T (Tracon), uvodnice 3x MG25, sponke 5x0,5-4 mm2, stopnje zaščite proti delcem in vlagi IP68 </t>
  </si>
  <si>
    <t xml:space="preserve">Vodotesni spoj med dvema kabloma z ravno kabelsko spojko, kot npr. CST25 (Tracon), uvodnice 2x MG20, sponke 3x2,5 mm2, stopnje zaščite proti delcem in vlagi IP68 </t>
  </si>
  <si>
    <t>Gibljiva PE-HD zaščitna cev (ustreza kot npr. Stigmaflex) f50 mm vgrajena v betonski venec nadhoda in nosilni kovinski steber</t>
  </si>
  <si>
    <t xml:space="preserve"> - 20/14 mm</t>
  </si>
  <si>
    <t>- priključni kabel za priklop LED traku na napajalnik, kot npr. AS-WS-0001, 2x0,5 mm2, dolžine 500 mm</t>
  </si>
  <si>
    <t>Stropna nadgradna svetilka, premera 300 mm in višine 87 mm, moči 22 W, s svetlobnim tokom 1700 lm, temperatura svetlobe 3000 K, zaščita pred delci in vlago IP66, mehanska odpornosti IK10,  napajanje 230V AC, s senzorjem gibanja, kot npr. RENO PROFI LED (Greenlux)</t>
  </si>
  <si>
    <t>Električni sestav (prižiglišče) ES Nadhod - tipska vgradna kabelska omara iz nerjaveče pločevine, prašno lakirana v barvi RAL 7032, dimenzij (šxvxg): 400 x 600 x 190 mm(stopnja IP zaščite na prah in vodo naj bo IP54, stopnja odpornosti na udarce pa IK08), montirana v betonsko steno, vrata opremljena s  ključavnico vzdrževalca javne razsvetljavej, omarica opremljena z  DIN letvami ter perforirano montažno ploščo za vgradnjo opreme, žepki za načrte, ožičena in preiskušana, s sledečimi elementi:</t>
  </si>
  <si>
    <t>- glavno bremensko ločilno stikalo za vgradnjo na DIN letev, In=25A, kontaktni sklop 3x (0-1), z indikacijo položaja kontakta, kot npr. CLBS 25 3p (Eti)</t>
  </si>
  <si>
    <t>prenapetostni zaščitni odvodnik 1. in 2. stopnje, Iimp (10/350)= 25 kA, Itot (10/350)= 100 kA,  tripolni, s prikazom stanja kot npr. PZH R1 275/25/4+0 (Hermi)</t>
  </si>
  <si>
    <t>- instalacijski odklopnik, 230V, Icu = 10 kA, enopolni, kot npr. ETIMAT P10 C16A (Eti)</t>
  </si>
  <si>
    <t>- instalacijski odklopnik, 230V, Icu = 10 kA, enopolni, kot npr. ETIMAT P10 C10A (Eti)</t>
  </si>
  <si>
    <t>- instalacijski odklopnik, 230V, Icu = 10 kA, enopolni, kot npr. ETIMAT P10 C6A (Eti)</t>
  </si>
  <si>
    <t>- modularni kontaktor 63A /230V AC/8,5 kW (AC3), Ith= 63A, krmilna napetost 230V AC, R63-20 230V (Eti), kontakti 2xNO</t>
  </si>
  <si>
    <t>- energetska vrstna sponka 16 mm2, montaža na DIN letev</t>
  </si>
  <si>
    <t>- energetska vrstna sponka 6 mm2, montaža na DIN letev</t>
  </si>
  <si>
    <t>- priključni blok 8x6 mm2, montaža na DIN letev</t>
  </si>
  <si>
    <t xml:space="preserve">Ozemljilni trak – ploščati vodnik iz nerjavečega jekla 30x3,5 mm položen v zemljo, kot npr. RH1 (Hermi) </t>
  </si>
  <si>
    <t>Sponka iz ploščice dimenzij 50x35x45 mm in vijakom M10 za izvedbo vijačnega spoja  med ploščatim vodnikom in  armaturo temeljev oziroma sten,  kot npr. KON 09 (Hermi) - razdalja med dvema sponkama naj bo 2 m</t>
  </si>
  <si>
    <t>Sponka iz nerjavečega jekla za izvedbo vijačnih merilnih  spojev med ploščatimi strelovodnimi vodniki ter kovinskimi konstrukcijami., kot npr. KON 01 (Hermi)</t>
  </si>
  <si>
    <t>Povezava zunanje kovinske opreme  na temeljsko ozemljilo (izenačevanje potencialov) - vodnik H07V-K 16 mm2  na obeh koncih zaključen s kabelskim čevljem, ki se z vijakom z zobato podložko pritrdi v konstrukcijo</t>
  </si>
  <si>
    <t>Razna manjša in nepredvidena dela</t>
  </si>
  <si>
    <t>Razna manjša in predvidena dela</t>
  </si>
  <si>
    <t>skupaj gradbena dela</t>
  </si>
  <si>
    <t>nepredvidena dela 5%</t>
  </si>
  <si>
    <t>Skupaj</t>
  </si>
  <si>
    <t>skupaj nadhod in navezava</t>
  </si>
  <si>
    <t>brez DDV</t>
  </si>
  <si>
    <t>1. zamenjava drogov po Poročilu P 0072-17-630-1 o pregledu</t>
  </si>
  <si>
    <t>z DDV/leto</t>
  </si>
  <si>
    <t>z DDV/5 let</t>
  </si>
  <si>
    <t>INVESTICIJSKO VZRŽEVANJE</t>
  </si>
  <si>
    <t>NOVOLETNA</t>
  </si>
  <si>
    <t>DODATNA DELA</t>
  </si>
  <si>
    <t>UREDITEV KOMUNALNE INFRASTRUKTURE ČIRČE</t>
  </si>
  <si>
    <t>UREDITEV KOMUNALNE INFRASTRUKTURE HRASTJE</t>
  </si>
  <si>
    <t>Ureditev kolesarske povezave med Planino in PC Hrastje</t>
  </si>
  <si>
    <t>GJI NA OBMOČJU OPPN HRASTJE 1/2</t>
  </si>
  <si>
    <t>GJI NA OBMOČJU OPPN HRASTJE 2/2</t>
  </si>
  <si>
    <t>Celostna ureditev Savske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</si>
</sst>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7" formatCode="#,##0.00\ &quot;€&quot;;\-#,##0.00\ &quot;€&quot;"/>
    <numFmt numFmtId="44" formatCode="_-* #,##0.00\ &quot;€&quot;_-;\-* #,##0.00\ &quot;€&quot;_-;_-* &quot;-&quot;??\ &quot;€&quot;_-;_-@_-"/>
    <numFmt numFmtId="43" formatCode="_-* #,##0.00_-;\-* #,##0.00_-;_-* &quot;-&quot;??_-;_-@_-"/>
    <numFmt numFmtId="164" formatCode="_-* #,##0.00\ _€_-;\-* #,##0.00\ _€_-;_-* &quot;-&quot;??\ _€_-;_-@_-"/>
    <numFmt numFmtId="165" formatCode="_-* #,##0.00\ &quot;SIT&quot;_-;\-* #,##0.00\ &quot;SIT&quot;_-;_-* &quot;-&quot;??\ &quot;SIT&quot;_-;_-@_-"/>
    <numFmt numFmtId="166" formatCode="_-* #,##0.00\ _S_I_T_-;\-* #,##0.00\ _S_I_T_-;_-* &quot;-&quot;??\ _S_I_T_-;_-@_-"/>
    <numFmt numFmtId="167" formatCode="_-* #,##0.00\ _E_U_R_-;\-* #,##0.00\ _E_U_R_-;_-* &quot;-&quot;??\ _E_U_R_-;_-@_-"/>
    <numFmt numFmtId="168" formatCode="_-* #,##0\ _S_I_T_-;\-* #,##0\ _S_I_T_-;_-* &quot;-&quot;??\ _S_I_T_-;_-@_-"/>
    <numFmt numFmtId="169" formatCode="_([$€]* #,##0.00_);_([$€]* \(#,##0.00\);_([$€]* &quot;-&quot;??_);_(@_)"/>
    <numFmt numFmtId="170" formatCode="0.0"/>
    <numFmt numFmtId="171" formatCode="00&quot;.&quot;"/>
    <numFmt numFmtId="172" formatCode="#,##0.0"/>
    <numFmt numFmtId="173" formatCode="#,##0.00\ [$€-1]"/>
    <numFmt numFmtId="174" formatCode="\$#,##0\ ;\(\$#,##0\)"/>
    <numFmt numFmtId="175" formatCode="#,##0.000"/>
    <numFmt numFmtId="176" formatCode="###,###,###,###.00"/>
    <numFmt numFmtId="177" formatCode="_(* #,##0.00_);_(* \(#,##0.00\);_(* &quot;-&quot;??_);_(@_)"/>
    <numFmt numFmtId="178" formatCode="_-* #,##0\ &quot;SIT&quot;_-;\-* #,##0\ &quot;SIT&quot;_-;_-* &quot;-&quot;\ &quot;SIT&quot;_-;_-@_-"/>
    <numFmt numFmtId="179" formatCode="#,##0.00\ [$SIT-424]"/>
    <numFmt numFmtId="180" formatCode="m\o\n\th\ d\,\ yyyy"/>
    <numFmt numFmtId="181" formatCode="#,##0.00\ _S_I_T"/>
    <numFmt numFmtId="182" formatCode="#,#00"/>
    <numFmt numFmtId="183" formatCode="#,"/>
    <numFmt numFmtId="184" formatCode="_ * #,##0.00\ &quot;SIT&quot;_ ;_ * #,##0.00\ &quot;SIT&quot;_ ;_ * &quot;-&quot;??\ &quot;SIT&quot;_ ;_ @_ "/>
    <numFmt numFmtId="185" formatCode="_ * #,##0.00\ _S_I_T_ ;_ * #,##0.00\ _S_I_T_ ;_ * &quot;-&quot;??\ _S_I_T_ ;_ @_ "/>
    <numFmt numFmtId="186" formatCode="_(&quot;$&quot;* #,##0.00_);_(&quot;$&quot;* \(#,##0.00\);_(&quot;$&quot;* &quot;-&quot;??_);_(@_)"/>
  </numFmts>
  <fonts count="122">
    <font>
      <sz val="11"/>
      <color theme="1"/>
      <name val="Calibri"/>
      <family val="2"/>
      <charset val="238"/>
      <scheme val="minor"/>
    </font>
    <font>
      <b/>
      <sz val="10"/>
      <name val="Arial"/>
      <family val="2"/>
      <charset val="238"/>
    </font>
    <font>
      <sz val="10"/>
      <name val="Arial"/>
      <family val="2"/>
      <charset val="238"/>
    </font>
    <font>
      <sz val="10"/>
      <name val="Arial CE"/>
      <charset val="238"/>
    </font>
    <font>
      <sz val="10"/>
      <name val="Arial CE"/>
      <family val="2"/>
      <charset val="238"/>
    </font>
    <font>
      <sz val="12"/>
      <name val="Arial"/>
      <family val="2"/>
      <charset val="238"/>
    </font>
    <font>
      <b/>
      <sz val="12"/>
      <name val="Arial"/>
      <family val="2"/>
      <charset val="238"/>
    </font>
    <font>
      <sz val="10"/>
      <name val="Arial CE"/>
    </font>
    <font>
      <sz val="11"/>
      <name val="Times New Roman CE"/>
      <charset val="238"/>
    </font>
    <font>
      <sz val="11"/>
      <color theme="1"/>
      <name val="Calibri"/>
      <family val="2"/>
      <charset val="238"/>
      <scheme val="minor"/>
    </font>
    <font>
      <b/>
      <sz val="11"/>
      <color theme="1"/>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b/>
      <sz val="11"/>
      <color rgb="FF3F3F3F"/>
      <name val="Calibri"/>
      <family val="2"/>
      <charset val="238"/>
      <scheme val="minor"/>
    </font>
    <font>
      <sz val="9"/>
      <color theme="1"/>
      <name val="Arial CE"/>
      <charset val="238"/>
    </font>
    <font>
      <sz val="9"/>
      <name val="Arial CE"/>
      <charset val="238"/>
    </font>
    <font>
      <b/>
      <sz val="8"/>
      <color theme="1"/>
      <name val="Arial CE"/>
      <charset val="238"/>
    </font>
    <font>
      <b/>
      <sz val="9"/>
      <name val="Arial CE"/>
      <charset val="238"/>
    </font>
    <font>
      <b/>
      <sz val="9"/>
      <color theme="1"/>
      <name val="Arial CE"/>
      <charset val="238"/>
    </font>
    <font>
      <sz val="10"/>
      <color theme="1"/>
      <name val="Arial CE"/>
      <charset val="238"/>
    </font>
    <font>
      <sz val="8"/>
      <color theme="1"/>
      <name val="Arial CE"/>
      <charset val="238"/>
    </font>
    <font>
      <b/>
      <sz val="10"/>
      <name val="Arial CE"/>
      <charset val="238"/>
    </font>
    <font>
      <b/>
      <sz val="11"/>
      <color rgb="FF9C0006"/>
      <name val="Calibri"/>
      <family val="2"/>
      <charset val="238"/>
      <scheme val="minor"/>
    </font>
    <font>
      <b/>
      <sz val="11"/>
      <color rgb="FF9C6500"/>
      <name val="Calibri"/>
      <family val="2"/>
      <charset val="238"/>
      <scheme val="minor"/>
    </font>
    <font>
      <b/>
      <sz val="11"/>
      <color rgb="FF006100"/>
      <name val="Calibri"/>
      <family val="2"/>
      <charset val="238"/>
      <scheme val="minor"/>
    </font>
    <font>
      <sz val="11"/>
      <color indexed="8"/>
      <name val="Calibri"/>
      <family val="2"/>
      <charset val="238"/>
    </font>
    <font>
      <b/>
      <sz val="11"/>
      <color indexed="8"/>
      <name val="Calibri"/>
      <family val="2"/>
      <charset val="238"/>
    </font>
    <font>
      <sz val="10"/>
      <name val="Gatineau"/>
    </font>
    <font>
      <sz val="10"/>
      <name val="Arial CE"/>
      <family val="2"/>
    </font>
    <font>
      <sz val="8"/>
      <name val="Arial CE"/>
      <family val="2"/>
      <charset val="238"/>
    </font>
    <font>
      <sz val="11"/>
      <name val="Arial"/>
      <family val="2"/>
      <charset val="238"/>
    </font>
    <font>
      <vertAlign val="superscript"/>
      <sz val="10"/>
      <name val="Arial CE"/>
      <charset val="238"/>
    </font>
    <font>
      <b/>
      <sz val="10"/>
      <name val="Arial CE"/>
      <family val="2"/>
      <charset val="238"/>
    </font>
    <font>
      <b/>
      <sz val="10"/>
      <name val="Arial"/>
      <family val="2"/>
    </font>
    <font>
      <b/>
      <sz val="10"/>
      <name val="Arial CE"/>
      <family val="2"/>
    </font>
    <font>
      <b/>
      <sz val="11"/>
      <name val="Arial CE"/>
      <charset val="238"/>
    </font>
    <font>
      <b/>
      <sz val="10"/>
      <name val="Arial CE"/>
    </font>
    <font>
      <sz val="11"/>
      <name val="Arial CE"/>
      <family val="2"/>
      <charset val="238"/>
    </font>
    <font>
      <b/>
      <sz val="11"/>
      <name val="Arial CE"/>
      <family val="2"/>
      <charset val="238"/>
    </font>
    <font>
      <b/>
      <sz val="12"/>
      <name val="Arial CE"/>
      <family val="2"/>
      <charset val="238"/>
    </font>
    <font>
      <sz val="11"/>
      <name val="Myriad Pro"/>
      <family val="2"/>
    </font>
    <font>
      <sz val="10"/>
      <name val="Myriad Pro"/>
      <family val="2"/>
    </font>
    <font>
      <b/>
      <sz val="10"/>
      <name val="Myriad Pro"/>
      <family val="2"/>
    </font>
    <font>
      <b/>
      <i/>
      <sz val="10"/>
      <name val="Myriad Pro"/>
      <family val="2"/>
    </font>
    <font>
      <sz val="10"/>
      <color rgb="FFFF0000"/>
      <name val="Myriad Pro"/>
      <family val="2"/>
    </font>
    <font>
      <sz val="9"/>
      <name val="Myriad Pro"/>
      <family val="2"/>
    </font>
    <font>
      <sz val="10"/>
      <name val="Myriad Pro"/>
      <charset val="238"/>
    </font>
    <font>
      <b/>
      <sz val="10"/>
      <name val="Myriad Pro"/>
      <charset val="238"/>
    </font>
    <font>
      <i/>
      <sz val="11"/>
      <name val="Myriad Pro"/>
      <family val="2"/>
    </font>
    <font>
      <b/>
      <i/>
      <sz val="11"/>
      <name val="Myriad Pro"/>
      <family val="2"/>
    </font>
    <font>
      <b/>
      <sz val="12"/>
      <name val="Calibri"/>
      <family val="2"/>
      <charset val="238"/>
      <scheme val="minor"/>
    </font>
    <font>
      <sz val="12"/>
      <name val="Calibri"/>
      <family val="2"/>
      <charset val="238"/>
      <scheme val="minor"/>
    </font>
    <font>
      <sz val="8"/>
      <name val="Calibri"/>
      <family val="2"/>
      <charset val="238"/>
      <scheme val="minor"/>
    </font>
    <font>
      <sz val="11"/>
      <name val="Calibri"/>
      <family val="2"/>
      <charset val="238"/>
      <scheme val="minor"/>
    </font>
    <font>
      <b/>
      <u/>
      <sz val="11"/>
      <name val="Calibri"/>
      <family val="2"/>
      <charset val="238"/>
      <scheme val="minor"/>
    </font>
    <font>
      <b/>
      <sz val="11"/>
      <name val="Calibri"/>
      <family val="2"/>
      <charset val="238"/>
      <scheme val="minor"/>
    </font>
    <font>
      <sz val="11"/>
      <color indexed="10"/>
      <name val="Calibri"/>
      <family val="2"/>
      <charset val="238"/>
      <scheme val="minor"/>
    </font>
    <font>
      <sz val="10"/>
      <color indexed="8"/>
      <name val="Arial CE"/>
      <family val="2"/>
      <charset val="238"/>
    </font>
    <font>
      <sz val="9"/>
      <name val="Futura Prins"/>
    </font>
    <font>
      <sz val="11"/>
      <name val="Myriad Pro"/>
      <charset val="238"/>
    </font>
    <font>
      <b/>
      <sz val="11"/>
      <name val="Myriad Pro"/>
      <charset val="238"/>
    </font>
    <font>
      <sz val="10"/>
      <name val="Arial"/>
      <family val="2"/>
    </font>
    <font>
      <b/>
      <i/>
      <sz val="10"/>
      <name val="Arial"/>
      <family val="2"/>
      <charset val="238"/>
    </font>
    <font>
      <sz val="10"/>
      <color indexed="8"/>
      <name val="Arial"/>
      <family val="2"/>
      <charset val="238"/>
    </font>
    <font>
      <sz val="10"/>
      <color rgb="FF0070C0"/>
      <name val="Arial"/>
      <family val="2"/>
    </font>
    <font>
      <b/>
      <i/>
      <sz val="10"/>
      <color rgb="FF0070C0"/>
      <name val="Arial"/>
      <family val="2"/>
    </font>
    <font>
      <b/>
      <sz val="11"/>
      <name val="Arial"/>
      <family val="2"/>
      <charset val="238"/>
    </font>
    <font>
      <b/>
      <u/>
      <sz val="10"/>
      <name val="Arial CE"/>
      <family val="2"/>
      <charset val="238"/>
    </font>
    <font>
      <sz val="10"/>
      <color rgb="FFFF0000"/>
      <name val="Arial"/>
      <family val="2"/>
      <charset val="238"/>
    </font>
    <font>
      <sz val="8"/>
      <name val="Arial CE"/>
      <charset val="238"/>
    </font>
    <font>
      <i/>
      <sz val="10"/>
      <name val="Arial"/>
      <family val="2"/>
      <charset val="238"/>
    </font>
    <font>
      <sz val="10"/>
      <color theme="1"/>
      <name val="Arial"/>
      <family val="2"/>
      <charset val="238"/>
    </font>
    <font>
      <sz val="12"/>
      <name val="Courier"/>
      <family val="3"/>
    </font>
    <font>
      <sz val="10"/>
      <color rgb="FF00B050"/>
      <name val="Arial"/>
      <family val="2"/>
      <charset val="238"/>
    </font>
    <font>
      <sz val="10"/>
      <color rgb="FFFF0000"/>
      <name val="Arial CE"/>
      <family val="2"/>
      <charset val="238"/>
    </font>
    <font>
      <sz val="8"/>
      <color rgb="FFFF0000"/>
      <name val="Arial CE"/>
      <family val="2"/>
      <charset val="238"/>
    </font>
    <font>
      <sz val="8"/>
      <name val="Arial CE"/>
      <family val="2"/>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b/>
      <sz val="18"/>
      <color indexed="62"/>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52"/>
      <name val="Calibri"/>
      <family val="2"/>
      <charset val="238"/>
    </font>
    <font>
      <b/>
      <sz val="18"/>
      <color indexed="56"/>
      <name val="Cambria"/>
      <family val="2"/>
      <charset val="238"/>
    </font>
    <font>
      <sz val="10"/>
      <color indexed="22"/>
      <name val="Arial"/>
      <family val="2"/>
      <charset val="238"/>
    </font>
    <font>
      <sz val="1"/>
      <color indexed="8"/>
      <name val="Courier"/>
      <family val="1"/>
      <charset val="238"/>
    </font>
    <font>
      <sz val="1"/>
      <color indexed="8"/>
      <name val="Courier"/>
      <family val="3"/>
    </font>
    <font>
      <sz val="11"/>
      <name val="Times New Roman CE"/>
      <family val="1"/>
      <charset val="238"/>
    </font>
    <font>
      <b/>
      <sz val="1"/>
      <color indexed="8"/>
      <name val="Courier"/>
      <family val="1"/>
      <charset val="238"/>
    </font>
    <font>
      <b/>
      <sz val="1"/>
      <color indexed="8"/>
      <name val="Courier"/>
      <family val="3"/>
    </font>
    <font>
      <u/>
      <sz val="10"/>
      <color indexed="12"/>
      <name val="Arial"/>
      <family val="2"/>
    </font>
    <font>
      <b/>
      <sz val="14"/>
      <name val="Arial"/>
      <family val="2"/>
    </font>
    <font>
      <sz val="11"/>
      <name val="Garamond"/>
      <family val="1"/>
      <charset val="238"/>
    </font>
    <font>
      <sz val="12"/>
      <name val="Times New Roman CE"/>
      <charset val="238"/>
    </font>
    <font>
      <sz val="10"/>
      <name val="Times New Roman CE"/>
      <charset val="238"/>
    </font>
    <font>
      <sz val="10"/>
      <name val="Courier New CE"/>
    </font>
    <font>
      <sz val="11"/>
      <name val="Arial CE"/>
      <charset val="238"/>
    </font>
    <font>
      <sz val="12"/>
      <name val="Courier"/>
      <family val="1"/>
      <charset val="238"/>
    </font>
    <font>
      <sz val="10"/>
      <name val="Times New Roman"/>
      <family val="1"/>
      <charset val="238"/>
    </font>
    <font>
      <sz val="10"/>
      <name val="Courier"/>
      <family val="1"/>
      <charset val="238"/>
    </font>
    <font>
      <sz val="11"/>
      <name val="Times New Roman"/>
      <family val="1"/>
    </font>
    <font>
      <i/>
      <sz val="7"/>
      <name val="Arial"/>
      <family val="2"/>
      <charset val="238"/>
    </font>
    <font>
      <sz val="11"/>
      <color theme="1"/>
      <name val="Myriad Pro"/>
      <family val="2"/>
    </font>
    <font>
      <i/>
      <sz val="10"/>
      <name val="Arial CE"/>
      <charset val="238"/>
    </font>
    <font>
      <b/>
      <sz val="10"/>
      <color theme="1"/>
      <name val="Arial"/>
      <family val="2"/>
      <charset val="238"/>
    </font>
    <font>
      <b/>
      <sz val="12"/>
      <color theme="1"/>
      <name val="Calibri"/>
      <family val="2"/>
      <charset val="238"/>
      <scheme val="minor"/>
    </font>
    <font>
      <b/>
      <sz val="12"/>
      <color rgb="FF006100"/>
      <name val="Calibri"/>
      <family val="2"/>
      <charset val="238"/>
      <scheme val="minor"/>
    </font>
  </fonts>
  <fills count="6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FFCC"/>
      </patternFill>
    </fill>
    <fill>
      <patternFill patternType="solid">
        <fgColor rgb="FFFFEB9C"/>
      </patternFill>
    </fill>
    <fill>
      <patternFill patternType="solid">
        <fgColor rgb="FFF2F2F2"/>
      </patternFill>
    </fill>
    <fill>
      <patternFill patternType="solid">
        <fgColor rgb="FFFFFF00"/>
        <bgColor indexed="64"/>
      </patternFill>
    </fill>
    <fill>
      <patternFill patternType="solid">
        <fgColor theme="8" tint="0.59999389629810485"/>
        <bgColor indexed="64"/>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54"/>
      </patternFill>
    </fill>
    <fill>
      <patternFill patternType="solid">
        <fgColor indexed="10"/>
      </patternFill>
    </fill>
    <fill>
      <patternFill patternType="solid">
        <fgColor indexed="18"/>
        <bgColor indexed="32"/>
      </patternFill>
    </fill>
    <fill>
      <patternFill patternType="solid">
        <fgColor indexed="9"/>
      </patternFill>
    </fill>
    <fill>
      <patternFill patternType="solid">
        <fgColor indexed="9"/>
        <bgColor indexed="27"/>
      </patternFill>
    </fill>
    <fill>
      <patternFill patternType="solid">
        <fgColor indexed="5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patternFill>
    </fill>
    <fill>
      <patternFill patternType="solid">
        <fgColor indexed="62"/>
      </patternFill>
    </fill>
    <fill>
      <patternFill patternType="solid">
        <fgColor indexed="57"/>
      </patternFill>
    </fill>
    <fill>
      <patternFill patternType="solid">
        <fgColor theme="2"/>
        <bgColor indexed="64"/>
      </patternFill>
    </fill>
    <fill>
      <patternFill patternType="solid">
        <fgColor theme="2" tint="-0.249977111117893"/>
        <bgColor indexed="64"/>
      </patternFill>
    </fill>
    <fill>
      <patternFill patternType="solid">
        <fgColor theme="4" tint="0.59999389629810485"/>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B2B2B2"/>
      </left>
      <right style="thin">
        <color rgb="FFB2B2B2"/>
      </right>
      <top style="thin">
        <color rgb="FFB2B2B2"/>
      </top>
      <bottom/>
      <diagonal/>
    </border>
    <border>
      <left style="thin">
        <color rgb="FFB2B2B2"/>
      </left>
      <right style="thin">
        <color rgb="FFB2B2B2"/>
      </right>
      <top/>
      <bottom style="thin">
        <color rgb="FFB2B2B2"/>
      </bottom>
      <diagonal/>
    </border>
    <border>
      <left/>
      <right style="thin">
        <color rgb="FFB2B2B2"/>
      </right>
      <top style="thin">
        <color rgb="FFB2B2B2"/>
      </top>
      <bottom style="thin">
        <color rgb="FFB2B2B2"/>
      </bottom>
      <diagonal/>
    </border>
    <border>
      <left/>
      <right/>
      <top/>
      <bottom style="double">
        <color indexed="64"/>
      </bottom>
      <diagonal/>
    </border>
    <border>
      <left/>
      <right/>
      <top style="double">
        <color indexed="64"/>
      </top>
      <bottom/>
      <diagonal/>
    </border>
    <border>
      <left/>
      <right/>
      <top style="thin">
        <color indexed="64"/>
      </top>
      <bottom style="double">
        <color indexed="64"/>
      </bottom>
      <diagonal/>
    </border>
    <border>
      <left/>
      <right/>
      <top style="thin">
        <color indexed="64"/>
      </top>
      <bottom style="medium">
        <color indexed="64"/>
      </bottom>
      <diagonal/>
    </border>
    <border>
      <left/>
      <right/>
      <top style="thin">
        <color indexed="64"/>
      </top>
      <bottom/>
      <diagonal/>
    </border>
    <border>
      <left/>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thin">
        <color rgb="FFB2B2B2"/>
      </left>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B2B2B2"/>
      </left>
      <right style="thin">
        <color rgb="FFB2B2B2"/>
      </right>
      <top/>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64"/>
      </left>
      <right/>
      <top/>
      <bottom/>
      <diagonal/>
    </border>
    <border>
      <left/>
      <right style="thin">
        <color indexed="64"/>
      </right>
      <top/>
      <bottom/>
      <diagonal/>
    </border>
    <border>
      <left/>
      <right/>
      <top style="thin">
        <color indexed="56"/>
      </top>
      <bottom style="double">
        <color indexed="5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rgb="FF3F3F3F"/>
      </right>
      <top style="thin">
        <color rgb="FF3F3F3F"/>
      </top>
      <bottom style="thin">
        <color rgb="FF3F3F3F"/>
      </bottom>
      <diagonal/>
    </border>
    <border>
      <left/>
      <right style="thin">
        <color indexed="64"/>
      </right>
      <top/>
      <bottom style="thin">
        <color indexed="64"/>
      </bottom>
      <diagonal/>
    </border>
    <border>
      <left/>
      <right style="thin">
        <color rgb="FFB2B2B2"/>
      </right>
      <top/>
      <bottom style="thin">
        <color rgb="FFB2B2B2"/>
      </bottom>
      <diagonal/>
    </border>
    <border>
      <left/>
      <right style="thin">
        <color rgb="FFB2B2B2"/>
      </right>
      <top style="thin">
        <color rgb="FFB2B2B2"/>
      </top>
      <bottom/>
      <diagonal/>
    </border>
  </borders>
  <cellStyleXfs count="766">
    <xf numFmtId="0" fontId="0" fillId="0" borderId="0"/>
    <xf numFmtId="0" fontId="3" fillId="0" borderId="0"/>
    <xf numFmtId="169" fontId="7" fillId="0" borderId="0" applyFont="0" applyFill="0" applyBorder="0" applyAlignment="0" applyProtection="0"/>
    <xf numFmtId="0" fontId="7" fillId="0" borderId="0"/>
    <xf numFmtId="0" fontId="2" fillId="0" borderId="0"/>
    <xf numFmtId="0" fontId="3"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9" fontId="2" fillId="0" borderId="0" applyFont="0" applyFill="0" applyBorder="0" applyAlignment="0" applyProtection="0"/>
    <xf numFmtId="0" fontId="4" fillId="0" borderId="0"/>
    <xf numFmtId="165" fontId="2"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4" fontId="7" fillId="0" borderId="0" applyFont="0" applyFill="0" applyBorder="0" applyAlignment="0" applyProtection="0"/>
    <xf numFmtId="168"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4" fontId="7" fillId="0" borderId="0" applyFont="0" applyFill="0" applyBorder="0" applyAlignment="0" applyProtection="0"/>
    <xf numFmtId="166" fontId="2" fillId="0" borderId="0" applyFont="0" applyFill="0" applyBorder="0" applyAlignment="0" applyProtection="0"/>
    <xf numFmtId="0" fontId="11" fillId="4" borderId="0" applyNumberFormat="0" applyBorder="0" applyAlignment="0" applyProtection="0"/>
    <xf numFmtId="0" fontId="12" fillId="5" borderId="0" applyNumberFormat="0" applyBorder="0" applyAlignment="0" applyProtection="0"/>
    <xf numFmtId="0" fontId="9" fillId="6" borderId="3" applyNumberFormat="0" applyFont="0" applyAlignment="0" applyProtection="0"/>
    <xf numFmtId="0" fontId="13" fillId="7" borderId="0" applyNumberFormat="0" applyBorder="0" applyAlignment="0" applyProtection="0"/>
    <xf numFmtId="0" fontId="14" fillId="8" borderId="4" applyNumberFormat="0" applyAlignment="0" applyProtection="0"/>
    <xf numFmtId="0" fontId="26" fillId="0" borderId="0"/>
    <xf numFmtId="0" fontId="26" fillId="0" borderId="0"/>
    <xf numFmtId="0" fontId="28" fillId="0" borderId="0"/>
    <xf numFmtId="166" fontId="28" fillId="0" borderId="0" applyFont="0" applyFill="0" applyBorder="0" applyAlignment="0" applyProtection="0"/>
    <xf numFmtId="0" fontId="7" fillId="0" borderId="0"/>
    <xf numFmtId="0" fontId="3" fillId="0" borderId="0"/>
    <xf numFmtId="0" fontId="2" fillId="0" borderId="0"/>
    <xf numFmtId="3" fontId="58" fillId="0" borderId="0" applyFont="0" applyFill="0" applyBorder="0" applyAlignment="0" applyProtection="0"/>
    <xf numFmtId="174" fontId="58" fillId="0" borderId="0" applyFont="0" applyFill="0" applyBorder="0" applyAlignment="0" applyProtection="0"/>
    <xf numFmtId="0" fontId="58" fillId="0" borderId="0" applyFont="0" applyFill="0" applyBorder="0" applyAlignment="0" applyProtection="0"/>
    <xf numFmtId="0" fontId="59" fillId="0" borderId="17" applyAlignment="0"/>
    <xf numFmtId="2" fontId="58" fillId="0" borderId="0" applyFont="0" applyFill="0" applyBorder="0" applyAlignment="0" applyProtection="0"/>
    <xf numFmtId="0" fontId="2" fillId="0" borderId="0"/>
    <xf numFmtId="0" fontId="64" fillId="0" borderId="0"/>
    <xf numFmtId="4" fontId="4" fillId="0" borderId="0"/>
    <xf numFmtId="172" fontId="7" fillId="0" borderId="0"/>
    <xf numFmtId="37" fontId="73" fillId="0" borderId="0"/>
    <xf numFmtId="17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3"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0" fontId="2" fillId="0" borderId="0"/>
    <xf numFmtId="167" fontId="3" fillId="0" borderId="0" applyFont="0" applyFill="0" applyBorder="0" applyAlignment="0" applyProtection="0"/>
    <xf numFmtId="166" fontId="2" fillId="0" borderId="0" applyFont="0" applyFill="0" applyBorder="0" applyAlignment="0" applyProtection="0"/>
    <xf numFmtId="0" fontId="7" fillId="0" borderId="0"/>
    <xf numFmtId="43" fontId="7" fillId="0" borderId="0" applyFont="0" applyFill="0" applyBorder="0" applyAlignment="0" applyProtection="0"/>
    <xf numFmtId="0" fontId="2" fillId="0" borderId="0"/>
    <xf numFmtId="0" fontId="7" fillId="0" borderId="0"/>
    <xf numFmtId="0" fontId="2" fillId="0" borderId="0"/>
    <xf numFmtId="166" fontId="2" fillId="0" borderId="0" applyFont="0" applyFill="0" applyBorder="0" applyAlignment="0" applyProtection="0"/>
    <xf numFmtId="166" fontId="3" fillId="0" borderId="0" applyFont="0" applyFill="0" applyBorder="0" applyAlignment="0" applyProtection="0"/>
    <xf numFmtId="168" fontId="7" fillId="0" borderId="0" applyFont="0" applyFill="0" applyBorder="0" applyAlignment="0" applyProtection="0"/>
    <xf numFmtId="0" fontId="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6" fontId="2" fillId="0" borderId="0" applyFont="0" applyFill="0" applyBorder="0" applyAlignment="0" applyProtection="0"/>
    <xf numFmtId="164" fontId="7" fillId="0" borderId="0" applyFont="0" applyFill="0" applyBorder="0" applyAlignment="0" applyProtection="0"/>
    <xf numFmtId="0" fontId="7" fillId="0" borderId="0"/>
    <xf numFmtId="43" fontId="7" fillId="0" borderId="0" applyFont="0" applyFill="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5"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9"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14"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5"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78" fillId="19" borderId="0" applyNumberFormat="0" applyBorder="0" applyAlignment="0" applyProtection="0"/>
    <xf numFmtId="0" fontId="78" fillId="23" borderId="0" applyNumberFormat="0" applyBorder="0" applyAlignment="0" applyProtection="0"/>
    <xf numFmtId="0" fontId="78" fillId="23" borderId="0" applyNumberFormat="0" applyBorder="0" applyAlignment="0" applyProtection="0"/>
    <xf numFmtId="0" fontId="78" fillId="24"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22" borderId="0" applyNumberFormat="0" applyBorder="0" applyAlignment="0" applyProtection="0"/>
    <xf numFmtId="0" fontId="78" fillId="21" borderId="0" applyNumberFormat="0" applyBorder="0" applyAlignment="0" applyProtection="0"/>
    <xf numFmtId="0" fontId="78" fillId="21" borderId="0" applyNumberFormat="0" applyBorder="0" applyAlignment="0" applyProtection="0"/>
    <xf numFmtId="0" fontId="78" fillId="14" borderId="0" applyNumberFormat="0" applyBorder="0" applyAlignment="0" applyProtection="0"/>
    <xf numFmtId="0" fontId="78" fillId="25" borderId="0" applyNumberFormat="0" applyBorder="0" applyAlignment="0" applyProtection="0"/>
    <xf numFmtId="0" fontId="78" fillId="25" borderId="0" applyNumberFormat="0" applyBorder="0" applyAlignment="0" applyProtection="0"/>
    <xf numFmtId="0" fontId="78" fillId="19" borderId="0" applyNumberFormat="0" applyBorder="0" applyAlignment="0" applyProtection="0"/>
    <xf numFmtId="0" fontId="78" fillId="26" borderId="0" applyNumberFormat="0" applyBorder="0" applyAlignment="0" applyProtection="0"/>
    <xf numFmtId="0" fontId="78" fillId="26" borderId="0" applyNumberFormat="0" applyBorder="0" applyAlignment="0" applyProtection="0"/>
    <xf numFmtId="0" fontId="78" fillId="13" borderId="0" applyNumberFormat="0" applyBorder="0" applyAlignment="0" applyProtection="0"/>
    <xf numFmtId="0" fontId="78" fillId="27" borderId="0" applyNumberFormat="0" applyBorder="0" applyAlignment="0" applyProtection="0"/>
    <xf numFmtId="0" fontId="78" fillId="27" borderId="0" applyNumberFormat="0" applyBorder="0" applyAlignment="0" applyProtection="0"/>
    <xf numFmtId="0" fontId="78" fillId="28" borderId="0" applyNumberFormat="0" applyBorder="0" applyAlignment="0" applyProtection="0"/>
    <xf numFmtId="0" fontId="78" fillId="24" borderId="0" applyNumberFormat="0" applyBorder="0" applyAlignment="0" applyProtection="0"/>
    <xf numFmtId="0" fontId="78" fillId="22" borderId="0" applyNumberFormat="0" applyBorder="0" applyAlignment="0" applyProtection="0"/>
    <xf numFmtId="0" fontId="78" fillId="29" borderId="0" applyNumberFormat="0" applyBorder="0" applyAlignment="0" applyProtection="0"/>
    <xf numFmtId="0" fontId="78" fillId="26" borderId="0" applyNumberFormat="0" applyBorder="0" applyAlignment="0" applyProtection="0"/>
    <xf numFmtId="0" fontId="78" fillId="30" borderId="0" applyNumberFormat="0" applyBorder="0" applyAlignment="0" applyProtection="0"/>
    <xf numFmtId="0" fontId="99" fillId="31" borderId="0" applyBorder="0" applyProtection="0">
      <alignment vertical="center"/>
    </xf>
    <xf numFmtId="0" fontId="99" fillId="31" borderId="0" applyBorder="0" applyProtection="0">
      <alignment vertical="center"/>
    </xf>
    <xf numFmtId="0" fontId="99" fillId="31" borderId="0" applyBorder="0" applyProtection="0">
      <alignment vertical="center"/>
    </xf>
    <xf numFmtId="0" fontId="99" fillId="31" borderId="0" applyBorder="0" applyProtection="0">
      <alignment vertical="center"/>
    </xf>
    <xf numFmtId="0" fontId="84" fillId="18" borderId="0" applyNumberFormat="0" applyBorder="0" applyAlignment="0" applyProtection="0"/>
    <xf numFmtId="0" fontId="86" fillId="32" borderId="23" applyNumberFormat="0" applyAlignment="0" applyProtection="0"/>
    <xf numFmtId="0" fontId="2" fillId="33" borderId="0" applyBorder="0" applyProtection="0">
      <alignment horizontal="right" vertical="center" wrapText="1"/>
    </xf>
    <xf numFmtId="0" fontId="2" fillId="33" borderId="0" applyBorder="0" applyProtection="0">
      <alignment horizontal="right" vertical="center" wrapText="1"/>
    </xf>
    <xf numFmtId="0" fontId="2" fillId="33" borderId="0" applyBorder="0" applyProtection="0">
      <alignment horizontal="right" vertical="center" wrapText="1"/>
    </xf>
    <xf numFmtId="0" fontId="2" fillId="33" borderId="0" applyBorder="0" applyProtection="0">
      <alignment horizontal="right" vertical="center" wrapText="1"/>
    </xf>
    <xf numFmtId="0" fontId="2" fillId="33" borderId="24" applyProtection="0">
      <alignment horizontal="right" vertical="center" wrapText="1"/>
    </xf>
    <xf numFmtId="0" fontId="2" fillId="33" borderId="24" applyProtection="0">
      <alignment horizontal="right" vertical="center" wrapText="1"/>
    </xf>
    <xf numFmtId="0" fontId="2" fillId="33" borderId="24" applyProtection="0">
      <alignment horizontal="right" vertical="center" wrapText="1"/>
    </xf>
    <xf numFmtId="0" fontId="2" fillId="33" borderId="24" applyProtection="0">
      <alignment horizontal="right" vertical="center" wrapText="1"/>
    </xf>
    <xf numFmtId="0" fontId="2" fillId="33" borderId="25" applyProtection="0">
      <alignment horizontal="right" vertical="center" wrapText="1"/>
    </xf>
    <xf numFmtId="0" fontId="2" fillId="33" borderId="25" applyProtection="0">
      <alignment horizontal="right" vertical="center" wrapText="1"/>
    </xf>
    <xf numFmtId="0" fontId="2" fillId="33" borderId="25" applyProtection="0">
      <alignment horizontal="right" vertical="center" wrapText="1"/>
    </xf>
    <xf numFmtId="0" fontId="2" fillId="33" borderId="25" applyProtection="0">
      <alignment horizontal="right" vertical="center" wrapText="1"/>
    </xf>
    <xf numFmtId="0" fontId="2" fillId="33" borderId="26" applyProtection="0">
      <alignment horizontal="right" vertical="center" wrapText="1"/>
    </xf>
    <xf numFmtId="0" fontId="2" fillId="33" borderId="26" applyProtection="0">
      <alignment horizontal="right" vertical="center" wrapText="1"/>
    </xf>
    <xf numFmtId="0" fontId="2" fillId="33" borderId="26" applyProtection="0">
      <alignment horizontal="right" vertical="center" wrapText="1"/>
    </xf>
    <xf numFmtId="0" fontId="2" fillId="33" borderId="26" applyProtection="0">
      <alignment horizontal="right" vertical="center" wrapText="1"/>
    </xf>
    <xf numFmtId="0" fontId="2" fillId="33" borderId="27" applyProtection="0">
      <alignment horizontal="right" vertical="center" wrapText="1"/>
    </xf>
    <xf numFmtId="0" fontId="2" fillId="33" borderId="27" applyProtection="0">
      <alignment horizontal="right" vertical="center" wrapText="1"/>
    </xf>
    <xf numFmtId="0" fontId="2" fillId="33" borderId="27" applyProtection="0">
      <alignment horizontal="right" vertical="center" wrapText="1"/>
    </xf>
    <xf numFmtId="0" fontId="2" fillId="33" borderId="27" applyProtection="0">
      <alignment horizontal="right" vertical="center" wrapText="1"/>
    </xf>
    <xf numFmtId="0" fontId="2" fillId="33" borderId="28" applyProtection="0">
      <alignment horizontal="right" vertical="center" wrapText="1"/>
    </xf>
    <xf numFmtId="0" fontId="2" fillId="33" borderId="28" applyProtection="0">
      <alignment horizontal="right" vertical="center" wrapText="1"/>
    </xf>
    <xf numFmtId="0" fontId="2" fillId="33" borderId="28" applyProtection="0">
      <alignment horizontal="right" vertical="center" wrapText="1"/>
    </xf>
    <xf numFmtId="0" fontId="2" fillId="33" borderId="28" applyProtection="0">
      <alignment horizontal="right" vertical="center" wrapText="1"/>
    </xf>
    <xf numFmtId="0" fontId="2" fillId="33" borderId="29" applyProtection="0">
      <alignment horizontal="right" vertical="center" wrapText="1"/>
    </xf>
    <xf numFmtId="0" fontId="2" fillId="33" borderId="29" applyProtection="0">
      <alignment horizontal="right" vertical="center" wrapText="1"/>
    </xf>
    <xf numFmtId="0" fontId="2" fillId="33" borderId="29" applyProtection="0">
      <alignment horizontal="right" vertical="center" wrapText="1"/>
    </xf>
    <xf numFmtId="0" fontId="2" fillId="33" borderId="29" applyProtection="0">
      <alignment horizontal="right" vertical="center" wrapText="1"/>
    </xf>
    <xf numFmtId="0" fontId="2" fillId="33" borderId="30" applyProtection="0">
      <alignment horizontal="right" vertical="center" wrapText="1"/>
    </xf>
    <xf numFmtId="0" fontId="2" fillId="33" borderId="30" applyProtection="0">
      <alignment horizontal="right" vertical="center" wrapText="1"/>
    </xf>
    <xf numFmtId="0" fontId="2" fillId="33" borderId="30" applyProtection="0">
      <alignment horizontal="right" vertical="center" wrapText="1"/>
    </xf>
    <xf numFmtId="0" fontId="2" fillId="33" borderId="30" applyProtection="0">
      <alignment horizontal="right" vertical="center" wrapText="1"/>
    </xf>
    <xf numFmtId="0" fontId="2" fillId="33" borderId="31" applyProtection="0">
      <alignment horizontal="right" vertical="center" wrapText="1"/>
    </xf>
    <xf numFmtId="0" fontId="2" fillId="33" borderId="31" applyProtection="0">
      <alignment horizontal="right" vertical="center" wrapText="1"/>
    </xf>
    <xf numFmtId="0" fontId="2" fillId="33" borderId="31" applyProtection="0">
      <alignment horizontal="right" vertical="center" wrapText="1"/>
    </xf>
    <xf numFmtId="0" fontId="2" fillId="33" borderId="31" applyProtection="0">
      <alignment horizontal="right" vertical="center" wrapText="1"/>
    </xf>
    <xf numFmtId="0" fontId="62" fillId="33" borderId="0" applyBorder="0" applyProtection="0">
      <alignment horizontal="right" vertical="center" wrapText="1"/>
    </xf>
    <xf numFmtId="0" fontId="83" fillId="34" borderId="32" applyNumberFormat="0" applyAlignment="0" applyProtection="0"/>
    <xf numFmtId="0" fontId="2" fillId="33" borderId="33" applyProtection="0">
      <alignment horizontal="center" wrapText="1"/>
    </xf>
    <xf numFmtId="0" fontId="2" fillId="33" borderId="33" applyProtection="0">
      <alignment horizontal="center" wrapText="1"/>
    </xf>
    <xf numFmtId="0" fontId="2" fillId="33" borderId="33" applyProtection="0">
      <alignment horizontal="center" wrapText="1"/>
    </xf>
    <xf numFmtId="0" fontId="2" fillId="33" borderId="33" applyProtection="0">
      <alignment horizontal="center" wrapText="1"/>
    </xf>
    <xf numFmtId="166" fontId="2" fillId="0" borderId="0" applyFont="0" applyFill="0" applyBorder="0" applyAlignment="0" applyProtection="0"/>
    <xf numFmtId="166" fontId="2" fillId="0" borderId="0" applyFont="0" applyFill="0" applyBorder="0" applyAlignment="0" applyProtection="0"/>
    <xf numFmtId="48" fontId="5" fillId="0" borderId="0" applyFill="0" applyBorder="0" applyAlignment="0" applyProtection="0"/>
    <xf numFmtId="48" fontId="5" fillId="0" borderId="0" applyFill="0" applyBorder="0" applyAlignment="0" applyProtection="0"/>
    <xf numFmtId="48" fontId="5" fillId="0" borderId="0" applyFill="0" applyBorder="0" applyAlignment="0" applyProtection="0"/>
    <xf numFmtId="164" fontId="2" fillId="0" borderId="0" applyFont="0" applyFill="0" applyBorder="0" applyAlignment="0" applyProtection="0"/>
    <xf numFmtId="180" fontId="100" fillId="0" borderId="0">
      <protection locked="0"/>
    </xf>
    <xf numFmtId="180" fontId="101" fillId="0" borderId="0">
      <protection locked="0"/>
    </xf>
    <xf numFmtId="0" fontId="79" fillId="19"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4" fontId="26" fillId="35" borderId="0"/>
    <xf numFmtId="4" fontId="26" fillId="36" borderId="0"/>
    <xf numFmtId="4" fontId="26" fillId="37" borderId="0"/>
    <xf numFmtId="4" fontId="26" fillId="38" borderId="0"/>
    <xf numFmtId="4" fontId="26" fillId="39" borderId="0"/>
    <xf numFmtId="4" fontId="26" fillId="40" borderId="0"/>
    <xf numFmtId="4" fontId="26" fillId="41" borderId="0"/>
    <xf numFmtId="4" fontId="26" fillId="42" borderId="0"/>
    <xf numFmtId="4" fontId="26" fillId="43" borderId="0"/>
    <xf numFmtId="4" fontId="26" fillId="38" borderId="0"/>
    <xf numFmtId="4" fontId="26" fillId="41" borderId="0"/>
    <xf numFmtId="4" fontId="26" fillId="44" borderId="0"/>
    <xf numFmtId="4" fontId="78" fillId="45" borderId="0"/>
    <xf numFmtId="4" fontId="78" fillId="42" borderId="0"/>
    <xf numFmtId="4" fontId="78" fillId="43" borderId="0"/>
    <xf numFmtId="4" fontId="78" fillId="46" borderId="0"/>
    <xf numFmtId="4" fontId="78" fillId="47" borderId="0"/>
    <xf numFmtId="4" fontId="78" fillId="48" borderId="0"/>
    <xf numFmtId="4" fontId="78" fillId="49" borderId="0"/>
    <xf numFmtId="4" fontId="78" fillId="50" borderId="0"/>
    <xf numFmtId="4" fontId="78" fillId="51" borderId="0"/>
    <xf numFmtId="4" fontId="78" fillId="46" borderId="0"/>
    <xf numFmtId="4" fontId="78" fillId="47" borderId="0"/>
    <xf numFmtId="4" fontId="78" fillId="52" borderId="0"/>
    <xf numFmtId="4" fontId="84" fillId="36" borderId="0"/>
    <xf numFmtId="4" fontId="97" fillId="53" borderId="23"/>
    <xf numFmtId="4" fontId="83" fillId="54" borderId="32"/>
    <xf numFmtId="4" fontId="82" fillId="0" borderId="0"/>
    <xf numFmtId="4" fontId="79" fillId="37" borderId="0"/>
    <xf numFmtId="4" fontId="92" fillId="0" borderId="34"/>
    <xf numFmtId="4" fontId="93" fillId="0" borderId="35"/>
    <xf numFmtId="4" fontId="94" fillId="0" borderId="36"/>
    <xf numFmtId="4" fontId="94" fillId="0" borderId="0"/>
    <xf numFmtId="4" fontId="85" fillId="40" borderId="23"/>
    <xf numFmtId="4" fontId="96" fillId="0" borderId="37"/>
    <xf numFmtId="4" fontId="95" fillId="55" borderId="0"/>
    <xf numFmtId="181" fontId="102" fillId="0" borderId="0"/>
    <xf numFmtId="0" fontId="4" fillId="0" borderId="0"/>
    <xf numFmtId="4" fontId="31" fillId="56" borderId="38"/>
    <xf numFmtId="4" fontId="80" fillId="53" borderId="39"/>
    <xf numFmtId="4" fontId="80" fillId="53" borderId="39"/>
    <xf numFmtId="4" fontId="98" fillId="0" borderId="0"/>
    <xf numFmtId="4" fontId="27" fillId="0" borderId="40"/>
    <xf numFmtId="4" fontId="27" fillId="0" borderId="40"/>
    <xf numFmtId="4" fontId="81" fillId="0" borderId="0"/>
    <xf numFmtId="0" fontId="82" fillId="0" borderId="0" applyNumberFormat="0" applyFill="0" applyBorder="0" applyAlignment="0" applyProtection="0"/>
    <xf numFmtId="182" fontId="100" fillId="0" borderId="0">
      <protection locked="0"/>
    </xf>
    <xf numFmtId="182" fontId="101" fillId="0" borderId="0">
      <protection locked="0"/>
    </xf>
    <xf numFmtId="0" fontId="87" fillId="0" borderId="41" applyNumberFormat="0" applyFill="0" applyAlignment="0" applyProtection="0"/>
    <xf numFmtId="0" fontId="88" fillId="0" borderId="42" applyNumberFormat="0" applyFill="0" applyAlignment="0" applyProtection="0"/>
    <xf numFmtId="0" fontId="89" fillId="0" borderId="43" applyNumberFormat="0" applyFill="0" applyAlignment="0" applyProtection="0"/>
    <xf numFmtId="0" fontId="89" fillId="0" borderId="0" applyNumberFormat="0" applyFill="0" applyBorder="0" applyAlignment="0" applyProtection="0"/>
    <xf numFmtId="183" fontId="103" fillId="0" borderId="0">
      <protection locked="0"/>
    </xf>
    <xf numFmtId="183" fontId="104" fillId="0" borderId="0">
      <protection locked="0"/>
    </xf>
    <xf numFmtId="183" fontId="103" fillId="0" borderId="0">
      <protection locked="0"/>
    </xf>
    <xf numFmtId="183" fontId="104" fillId="0" borderId="0">
      <protection locked="0"/>
    </xf>
    <xf numFmtId="0" fontId="105" fillId="0" borderId="0" applyNumberFormat="0" applyFill="0" applyBorder="0" applyAlignment="0" applyProtection="0">
      <alignment vertical="top"/>
      <protection locked="0"/>
    </xf>
    <xf numFmtId="0" fontId="85" fillId="20" borderId="23" applyNumberFormat="0" applyAlignment="0" applyProtection="0"/>
    <xf numFmtId="4" fontId="106" fillId="0" borderId="1">
      <alignment horizontal="left" vertical="center" wrapText="1"/>
    </xf>
    <xf numFmtId="0" fontId="80" fillId="32" borderId="39" applyNumberFormat="0" applyAlignment="0" applyProtection="0"/>
    <xf numFmtId="0" fontId="80" fillId="57" borderId="39" applyNumberFormat="0" applyAlignment="0" applyProtection="0"/>
    <xf numFmtId="0" fontId="80" fillId="32" borderId="39" applyNumberFormat="0" applyAlignment="0" applyProtection="0"/>
    <xf numFmtId="0" fontId="80" fillId="57" borderId="39" applyNumberFormat="0" applyAlignment="0" applyProtection="0"/>
    <xf numFmtId="39" fontId="62" fillId="0" borderId="21">
      <alignment horizontal="right" vertical="top" wrapText="1"/>
    </xf>
    <xf numFmtId="39" fontId="62" fillId="0" borderId="21">
      <alignment horizontal="right" vertical="top" wrapText="1"/>
    </xf>
    <xf numFmtId="39" fontId="62" fillId="0" borderId="21">
      <alignment horizontal="right" vertical="top" wrapText="1"/>
    </xf>
    <xf numFmtId="0" fontId="81" fillId="0" borderId="44" applyNumberFormat="0" applyFill="0" applyAlignment="0" applyProtection="0"/>
    <xf numFmtId="0" fontId="92" fillId="0" borderId="34" applyNumberFormat="0" applyFill="0" applyAlignment="0" applyProtection="0"/>
    <xf numFmtId="0" fontId="92" fillId="0" borderId="34" applyNumberFormat="0" applyFill="0" applyAlignment="0" applyProtection="0"/>
    <xf numFmtId="0" fontId="93" fillId="0" borderId="35" applyNumberFormat="0" applyFill="0" applyAlignment="0" applyProtection="0"/>
    <xf numFmtId="0" fontId="93" fillId="0" borderId="35" applyNumberFormat="0" applyFill="0" applyAlignment="0" applyProtection="0"/>
    <xf numFmtId="0" fontId="94" fillId="0" borderId="36" applyNumberFormat="0" applyFill="0" applyAlignment="0" applyProtection="0"/>
    <xf numFmtId="0" fontId="94" fillId="0" borderId="36" applyNumberFormat="0" applyFill="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1"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2" fillId="0" borderId="0"/>
    <xf numFmtId="0" fontId="2"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7" fillId="0" borderId="0"/>
    <xf numFmtId="0" fontId="107" fillId="0" borderId="0"/>
    <xf numFmtId="0" fontId="107" fillId="0" borderId="0"/>
    <xf numFmtId="0" fontId="107"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7" fillId="0" borderId="0"/>
    <xf numFmtId="0" fontId="107" fillId="0" borderId="0"/>
    <xf numFmtId="0" fontId="10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alignment vertical="top" wrapText="1"/>
    </xf>
    <xf numFmtId="0" fontId="4" fillId="0" borderId="0">
      <alignment vertical="top" wrapText="1"/>
    </xf>
    <xf numFmtId="0" fontId="4" fillId="0" borderId="0">
      <alignment vertical="top" wrapTex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top" wrapText="1"/>
    </xf>
    <xf numFmtId="0" fontId="7" fillId="0" borderId="0">
      <alignment vertical="top" wrapText="1"/>
    </xf>
    <xf numFmtId="0" fontId="7" fillId="0" borderId="0">
      <alignment vertical="top" wrapText="1"/>
    </xf>
    <xf numFmtId="0" fontId="7" fillId="0" borderId="0">
      <alignment vertical="top" wrapText="1"/>
    </xf>
    <xf numFmtId="0" fontId="4" fillId="0" borderId="0">
      <alignment vertical="top" wrapText="1"/>
    </xf>
    <xf numFmtId="0" fontId="7" fillId="0" borderId="0">
      <alignment vertical="top" wrapText="1"/>
    </xf>
    <xf numFmtId="0" fontId="7" fillId="0" borderId="0">
      <alignment vertical="top" wrapText="1"/>
    </xf>
    <xf numFmtId="0" fontId="7" fillId="0" borderId="0">
      <alignment vertical="top" wrapText="1"/>
    </xf>
    <xf numFmtId="0" fontId="7" fillId="0" borderId="0">
      <alignment vertical="top" wrapText="1"/>
    </xf>
    <xf numFmtId="0" fontId="7" fillId="0" borderId="0">
      <alignment vertical="top" wrapText="1"/>
    </xf>
    <xf numFmtId="0" fontId="7" fillId="0" borderId="0">
      <alignment vertical="top" wrapText="1"/>
    </xf>
    <xf numFmtId="0" fontId="7" fillId="0" borderId="0">
      <alignment vertical="top" wrapText="1"/>
    </xf>
    <xf numFmtId="0" fontId="7" fillId="0" borderId="0">
      <alignment vertical="top" wrapText="1"/>
    </xf>
    <xf numFmtId="0" fontId="7" fillId="0" borderId="0">
      <alignment vertical="top" wrapText="1"/>
    </xf>
    <xf numFmtId="0" fontId="7" fillId="0" borderId="0">
      <alignment vertical="top" wrapText="1"/>
    </xf>
    <xf numFmtId="0" fontId="9" fillId="0" borderId="0"/>
    <xf numFmtId="0" fontId="7" fillId="0" borderId="0">
      <alignment vertical="top" wrapText="1"/>
    </xf>
    <xf numFmtId="0" fontId="7" fillId="0" borderId="0">
      <alignment vertical="top" wrapText="1"/>
    </xf>
    <xf numFmtId="0" fontId="2" fillId="0" borderId="0"/>
    <xf numFmtId="0" fontId="9" fillId="0" borderId="0"/>
    <xf numFmtId="0" fontId="9" fillId="0" borderId="0"/>
    <xf numFmtId="0" fontId="3"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2" fillId="0" borderId="0"/>
    <xf numFmtId="0" fontId="7" fillId="0" borderId="0"/>
    <xf numFmtId="0" fontId="38" fillId="0" borderId="0"/>
    <xf numFmtId="0" fontId="2" fillId="0" borderId="0"/>
    <xf numFmtId="0" fontId="38" fillId="0" borderId="0"/>
    <xf numFmtId="0" fontId="38" fillId="0" borderId="0"/>
    <xf numFmtId="0" fontId="38" fillId="0" borderId="0"/>
    <xf numFmtId="0" fontId="3" fillId="0" borderId="0"/>
    <xf numFmtId="0" fontId="38" fillId="0" borderId="0"/>
    <xf numFmtId="0" fontId="7" fillId="0" borderId="0"/>
    <xf numFmtId="0" fontId="7" fillId="0" borderId="0"/>
    <xf numFmtId="0" fontId="2" fillId="0" borderId="0"/>
    <xf numFmtId="0" fontId="7" fillId="0" borderId="0"/>
    <xf numFmtId="181" fontId="102" fillId="0" borderId="0"/>
    <xf numFmtId="0" fontId="2" fillId="0" borderId="0"/>
    <xf numFmtId="0" fontId="2" fillId="0" borderId="0"/>
    <xf numFmtId="0" fontId="73" fillId="0" borderId="0"/>
    <xf numFmtId="0" fontId="7" fillId="0" borderId="0"/>
    <xf numFmtId="0" fontId="109" fillId="0" borderId="0"/>
    <xf numFmtId="0" fontId="2" fillId="0" borderId="0"/>
    <xf numFmtId="0" fontId="2" fillId="0" borderId="0"/>
    <xf numFmtId="181" fontId="8" fillId="0" borderId="0"/>
    <xf numFmtId="0" fontId="110" fillId="0" borderId="0"/>
    <xf numFmtId="0" fontId="111" fillId="0" borderId="0"/>
    <xf numFmtId="0" fontId="112" fillId="0" borderId="0"/>
    <xf numFmtId="0" fontId="8" fillId="0" borderId="0"/>
    <xf numFmtId="0" fontId="8" fillId="0" borderId="0"/>
    <xf numFmtId="0" fontId="7" fillId="0" borderId="0"/>
    <xf numFmtId="0" fontId="7" fillId="0" borderId="0"/>
    <xf numFmtId="0" fontId="3" fillId="0" borderId="0"/>
    <xf numFmtId="0" fontId="38" fillId="0" borderId="0"/>
    <xf numFmtId="0" fontId="38" fillId="0" borderId="0"/>
    <xf numFmtId="0" fontId="38" fillId="0" borderId="0"/>
    <xf numFmtId="0" fontId="38" fillId="0" borderId="0"/>
    <xf numFmtId="0" fontId="2" fillId="0" borderId="0"/>
    <xf numFmtId="181" fontId="8" fillId="0" borderId="0"/>
    <xf numFmtId="0" fontId="38" fillId="0" borderId="0"/>
    <xf numFmtId="0" fontId="6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8" fillId="0" borderId="0"/>
    <xf numFmtId="0" fontId="38" fillId="0" borderId="0"/>
    <xf numFmtId="0" fontId="38" fillId="0" borderId="0"/>
    <xf numFmtId="0" fontId="38" fillId="0" borderId="0"/>
    <xf numFmtId="0" fontId="9" fillId="0" borderId="0"/>
    <xf numFmtId="0" fontId="9" fillId="0" borderId="0"/>
    <xf numFmtId="181" fontId="8" fillId="0" borderId="0"/>
    <xf numFmtId="0" fontId="7" fillId="0" borderId="0">
      <alignment vertical="top" wrapText="1"/>
    </xf>
    <xf numFmtId="0" fontId="8" fillId="0" borderId="0"/>
    <xf numFmtId="0" fontId="3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8" fillId="0" borderId="0"/>
    <xf numFmtId="0" fontId="38" fillId="0" borderId="0"/>
    <xf numFmtId="0" fontId="38" fillId="0" borderId="0"/>
    <xf numFmtId="0" fontId="113" fillId="0" borderId="0"/>
    <xf numFmtId="0" fontId="38" fillId="0" borderId="0"/>
    <xf numFmtId="0" fontId="113" fillId="0" borderId="0"/>
    <xf numFmtId="0" fontId="113" fillId="0" borderId="0"/>
    <xf numFmtId="0" fontId="113" fillId="0" borderId="0"/>
    <xf numFmtId="0" fontId="2" fillId="0" borderId="0"/>
    <xf numFmtId="0" fontId="3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8" fillId="0" borderId="0"/>
    <xf numFmtId="0" fontId="38" fillId="0" borderId="0"/>
    <xf numFmtId="0" fontId="38" fillId="0" borderId="0"/>
    <xf numFmtId="0" fontId="2" fillId="0" borderId="0"/>
    <xf numFmtId="0" fontId="38" fillId="0" borderId="0"/>
    <xf numFmtId="0" fontId="113" fillId="0" borderId="0"/>
    <xf numFmtId="0" fontId="2" fillId="0" borderId="0"/>
    <xf numFmtId="0" fontId="3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4" fillId="0" borderId="0"/>
    <xf numFmtId="0" fontId="110" fillId="0" borderId="0"/>
    <xf numFmtId="0" fontId="2"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4" fillId="0" borderId="0"/>
    <xf numFmtId="0" fontId="4" fillId="0" borderId="0"/>
    <xf numFmtId="39" fontId="114" fillId="0" borderId="0"/>
    <xf numFmtId="0" fontId="4" fillId="0" borderId="0"/>
    <xf numFmtId="39" fontId="114" fillId="0" borderId="0"/>
    <xf numFmtId="0" fontId="4" fillId="0" borderId="0"/>
    <xf numFmtId="0" fontId="4" fillId="0" borderId="0"/>
    <xf numFmtId="0" fontId="4" fillId="0" borderId="0"/>
    <xf numFmtId="0" fontId="4" fillId="0" borderId="0"/>
    <xf numFmtId="39" fontId="114" fillId="0" borderId="0"/>
    <xf numFmtId="0" fontId="2"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39" fontId="11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20" borderId="0" applyNumberFormat="0" applyBorder="0" applyAlignment="0" applyProtection="0"/>
    <xf numFmtId="0" fontId="95" fillId="20" borderId="0" applyNumberFormat="0" applyBorder="0" applyAlignment="0" applyProtection="0"/>
    <xf numFmtId="0" fontId="95" fillId="20" borderId="0" applyNumberFormat="0" applyBorder="0" applyAlignment="0" applyProtection="0"/>
    <xf numFmtId="0" fontId="40" fillId="0" borderId="0">
      <alignment horizontal="left" vertical="top" wrapText="1" readingOrder="1"/>
    </xf>
    <xf numFmtId="0" fontId="2" fillId="0" borderId="0"/>
    <xf numFmtId="0" fontId="2"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2" fillId="0" borderId="0"/>
    <xf numFmtId="0" fontId="5" fillId="0" borderId="0" applyNumberFormat="0" applyFill="0" applyBorder="0" applyAlignment="0" applyProtection="0"/>
    <xf numFmtId="0" fontId="2"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applyNumberFormat="0" applyFill="0" applyBorder="0" applyAlignment="0" applyProtection="0"/>
    <xf numFmtId="0" fontId="2"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7" fillId="0" borderId="0"/>
    <xf numFmtId="0" fontId="3" fillId="15" borderId="38" applyNumberFormat="0" applyFont="0" applyAlignment="0" applyProtection="0"/>
    <xf numFmtId="0" fontId="110" fillId="15" borderId="38" applyNumberFormat="0" applyFont="0" applyAlignment="0" applyProtection="0"/>
    <xf numFmtId="0" fontId="2" fillId="15" borderId="38" applyNumberFormat="0" applyFont="0" applyAlignment="0" applyProtection="0"/>
    <xf numFmtId="0" fontId="2" fillId="15" borderId="38" applyNumberFormat="0" applyFont="0" applyAlignment="0" applyProtection="0"/>
    <xf numFmtId="0" fontId="2" fillId="15" borderId="38" applyNumberFormat="0" applyFont="0" applyAlignment="0" applyProtection="0"/>
    <xf numFmtId="0" fontId="2" fillId="15" borderId="38" applyNumberFormat="0" applyFont="0" applyAlignment="0" applyProtection="0"/>
    <xf numFmtId="0" fontId="3" fillId="15" borderId="38" applyNumberFormat="0" applyFont="0" applyAlignment="0" applyProtection="0"/>
    <xf numFmtId="0" fontId="110" fillId="15" borderId="38" applyNumberFormat="0" applyFont="0" applyAlignment="0" applyProtection="0"/>
    <xf numFmtId="9" fontId="26" fillId="0" borderId="0" applyFont="0" applyFill="0" applyBorder="0" applyAlignment="0" applyProtection="0"/>
    <xf numFmtId="0" fontId="4" fillId="15" borderId="38" applyNumberFormat="0" applyFont="0" applyAlignment="0" applyProtection="0"/>
    <xf numFmtId="0" fontId="2" fillId="15" borderId="38" applyNumberFormat="0" applyFont="0" applyAlignment="0" applyProtection="0"/>
    <xf numFmtId="0" fontId="7" fillId="15" borderId="38" applyNumberFormat="0" applyFont="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0" fillId="32" borderId="39" applyNumberFormat="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115" fillId="0" borderId="0" applyFill="0">
      <alignment vertical="justify"/>
    </xf>
    <xf numFmtId="0" fontId="78" fillId="58" borderId="0" applyNumberFormat="0" applyBorder="0" applyAlignment="0" applyProtection="0"/>
    <xf numFmtId="0" fontId="78" fillId="58" borderId="0" applyNumberFormat="0" applyBorder="0" applyAlignment="0" applyProtection="0"/>
    <xf numFmtId="0" fontId="78" fillId="30" borderId="0" applyNumberFormat="0" applyBorder="0" applyAlignment="0" applyProtection="0"/>
    <xf numFmtId="0" fontId="78" fillId="30" borderId="0" applyNumberFormat="0" applyBorder="0" applyAlignment="0" applyProtection="0"/>
    <xf numFmtId="0" fontId="78" fillId="59" borderId="0" applyNumberFormat="0" applyBorder="0" applyAlignment="0" applyProtection="0"/>
    <xf numFmtId="0" fontId="78" fillId="59" borderId="0" applyNumberFormat="0" applyBorder="0" applyAlignment="0" applyProtection="0"/>
    <xf numFmtId="0" fontId="78" fillId="25" borderId="0" applyNumberFormat="0" applyBorder="0" applyAlignment="0" applyProtection="0"/>
    <xf numFmtId="0" fontId="78" fillId="25" borderId="0" applyNumberFormat="0" applyBorder="0" applyAlignment="0" applyProtection="0"/>
    <xf numFmtId="0" fontId="78" fillId="26" borderId="0" applyNumberFormat="0" applyBorder="0" applyAlignment="0" applyProtection="0"/>
    <xf numFmtId="0" fontId="78" fillId="26" borderId="0" applyNumberFormat="0" applyBorder="0" applyAlignment="0" applyProtection="0"/>
    <xf numFmtId="0" fontId="78" fillId="24" borderId="0" applyNumberFormat="0" applyBorder="0" applyAlignment="0" applyProtection="0"/>
    <xf numFmtId="0" fontId="78" fillId="24" borderId="0" applyNumberFormat="0" applyBorder="0" applyAlignment="0" applyProtection="0"/>
    <xf numFmtId="0" fontId="96" fillId="0" borderId="37" applyNumberFormat="0" applyFill="0" applyAlignment="0" applyProtection="0"/>
    <xf numFmtId="0" fontId="96" fillId="0" borderId="37" applyNumberFormat="0" applyFill="0" applyAlignment="0" applyProtection="0"/>
    <xf numFmtId="0" fontId="83" fillId="34" borderId="32" applyNumberFormat="0" applyAlignment="0" applyProtection="0"/>
    <xf numFmtId="0" fontId="83" fillId="34" borderId="32" applyNumberFormat="0" applyAlignment="0" applyProtection="0"/>
    <xf numFmtId="0" fontId="97" fillId="57" borderId="23" applyNumberFormat="0" applyAlignment="0" applyProtection="0"/>
    <xf numFmtId="0" fontId="97" fillId="57" borderId="23" applyNumberFormat="0" applyAlignment="0" applyProtection="0"/>
    <xf numFmtId="0" fontId="84" fillId="14" borderId="0" applyNumberFormat="0" applyBorder="0" applyAlignment="0" applyProtection="0"/>
    <xf numFmtId="0" fontId="84" fillId="14" borderId="0" applyNumberFormat="0" applyBorder="0" applyAlignment="0" applyProtection="0"/>
    <xf numFmtId="0" fontId="4" fillId="0" borderId="0"/>
    <xf numFmtId="0" fontId="4" fillId="0" borderId="0"/>
    <xf numFmtId="0" fontId="62" fillId="0" borderId="45">
      <alignment horizontal="left" vertical="top" wrapText="1"/>
    </xf>
    <xf numFmtId="0" fontId="62" fillId="0" borderId="45">
      <alignment horizontal="left" vertical="top" wrapText="1"/>
    </xf>
    <xf numFmtId="0" fontId="62" fillId="0" borderId="45">
      <alignment horizontal="left" vertical="top" wrapText="1"/>
    </xf>
    <xf numFmtId="0" fontId="62" fillId="0" borderId="46">
      <alignment horizontal="left" vertical="top" wrapText="1"/>
    </xf>
    <xf numFmtId="0" fontId="62" fillId="0" borderId="46">
      <alignment horizontal="left" vertical="top" wrapText="1"/>
    </xf>
    <xf numFmtId="0" fontId="62" fillId="0" borderId="46">
      <alignment horizontal="left" vertical="top" wrapText="1"/>
    </xf>
    <xf numFmtId="0" fontId="27" fillId="0" borderId="47" applyNumberFormat="0" applyFill="0" applyAlignment="0" applyProtection="0"/>
    <xf numFmtId="183" fontId="101" fillId="0" borderId="13">
      <protection locked="0"/>
    </xf>
    <xf numFmtId="0" fontId="27" fillId="0" borderId="47" applyNumberFormat="0" applyFill="0" applyAlignment="0" applyProtection="0"/>
    <xf numFmtId="183" fontId="100" fillId="0" borderId="13">
      <protection locked="0"/>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10"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178" fontId="11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10" fillId="0" borderId="0" applyFont="0" applyFill="0" applyBorder="0" applyAlignment="0" applyProtection="0"/>
    <xf numFmtId="165" fontId="2" fillId="0" borderId="0" applyFont="0" applyFill="0" applyBorder="0" applyAlignment="0" applyProtection="0"/>
    <xf numFmtId="165" fontId="4"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78" fontId="110" fillId="0" borderId="0" applyFont="0" applyFill="0" applyBorder="0" applyAlignment="0" applyProtection="0"/>
    <xf numFmtId="168" fontId="3" fillId="0" borderId="0" applyFont="0" applyFill="0" applyBorder="0" applyAlignment="0" applyProtection="0"/>
    <xf numFmtId="185" fontId="4"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85" fontId="4" fillId="0" borderId="0" applyFont="0" applyFill="0" applyBorder="0" applyAlignment="0" applyProtection="0"/>
    <xf numFmtId="164" fontId="7"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85" fontId="4"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6" fontId="4" fillId="0" borderId="0" applyFont="0" applyFill="0" applyBorder="0" applyAlignment="0" applyProtection="0"/>
    <xf numFmtId="164" fontId="7" fillId="0" borderId="0" applyFont="0" applyFill="0" applyBorder="0" applyAlignment="0" applyProtection="0"/>
    <xf numFmtId="167" fontId="3" fillId="0" borderId="0" applyFont="0" applyFill="0" applyBorder="0" applyAlignment="0" applyProtection="0"/>
    <xf numFmtId="166" fontId="2" fillId="0" borderId="0" applyFont="0" applyFill="0" applyBorder="0" applyAlignment="0" applyProtection="0"/>
    <xf numFmtId="166" fontId="4" fillId="0" borderId="0" applyFont="0" applyFill="0" applyBorder="0" applyAlignment="0" applyProtection="0"/>
    <xf numFmtId="167" fontId="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7" fontId="7" fillId="0" borderId="0" applyFont="0" applyFill="0" applyBorder="0" applyAlignment="0" applyProtection="0"/>
    <xf numFmtId="166" fontId="4" fillId="0" borderId="0" applyFont="0" applyFill="0" applyBorder="0" applyAlignment="0" applyProtection="0"/>
    <xf numFmtId="166" fontId="3" fillId="0" borderId="0" applyFont="0" applyFill="0" applyBorder="0" applyAlignment="0" applyProtection="0"/>
    <xf numFmtId="168" fontId="7" fillId="0" borderId="0" applyFont="0" applyFill="0" applyBorder="0" applyAlignment="0" applyProtection="0"/>
    <xf numFmtId="166" fontId="4" fillId="0" borderId="0" applyFont="0" applyFill="0" applyBorder="0" applyAlignment="0" applyProtection="0"/>
    <xf numFmtId="168" fontId="7" fillId="0" borderId="0" applyFont="0" applyFill="0" applyBorder="0" applyAlignment="0" applyProtection="0"/>
    <xf numFmtId="166" fontId="4" fillId="0" borderId="0" applyFont="0" applyFill="0" applyBorder="0" applyAlignment="0" applyProtection="0"/>
    <xf numFmtId="168" fontId="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8" fontId="7" fillId="0" borderId="0" applyFont="0" applyFill="0" applyBorder="0" applyAlignment="0" applyProtection="0"/>
    <xf numFmtId="167" fontId="3" fillId="0" borderId="0" applyFont="0" applyFill="0" applyBorder="0" applyAlignment="0" applyProtection="0"/>
    <xf numFmtId="166" fontId="4" fillId="0" borderId="0" applyFont="0" applyFill="0" applyBorder="0" applyAlignment="0" applyProtection="0"/>
    <xf numFmtId="168"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3" fillId="0" borderId="0" applyFont="0" applyFill="0" applyBorder="0" applyAlignment="0" applyProtection="0"/>
    <xf numFmtId="167" fontId="7" fillId="0" borderId="0" applyFont="0" applyFill="0" applyBorder="0" applyAlignment="0" applyProtection="0"/>
    <xf numFmtId="166" fontId="2" fillId="0" borderId="0" applyFont="0" applyFill="0" applyBorder="0" applyAlignment="0" applyProtection="0"/>
    <xf numFmtId="167" fontId="7" fillId="0" borderId="0" applyFont="0" applyFill="0" applyBorder="0" applyAlignment="0" applyProtection="0"/>
    <xf numFmtId="179" fontId="7"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79" fontId="7" fillId="0" borderId="0" applyFont="0" applyFill="0" applyBorder="0" applyAlignment="0" applyProtection="0"/>
    <xf numFmtId="164" fontId="7" fillId="0" borderId="0" applyFont="0" applyFill="0" applyBorder="0" applyAlignment="0" applyProtection="0"/>
    <xf numFmtId="166" fontId="38"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6" fontId="3" fillId="0" borderId="0" applyFont="0" applyFill="0" applyBorder="0" applyAlignment="0" applyProtection="0"/>
    <xf numFmtId="166" fontId="38"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6" fontId="2" fillId="0" borderId="0" applyFont="0" applyFill="0" applyBorder="0" applyAlignment="0" applyProtection="0"/>
    <xf numFmtId="166" fontId="111"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85" fillId="17" borderId="23" applyNumberFormat="0" applyAlignment="0" applyProtection="0"/>
    <xf numFmtId="0" fontId="85" fillId="17" borderId="23" applyNumberFormat="0" applyAlignment="0" applyProtection="0"/>
    <xf numFmtId="0" fontId="27" fillId="0" borderId="40" applyNumberFormat="0" applyFill="0" applyAlignment="0" applyProtection="0"/>
    <xf numFmtId="0" fontId="27" fillId="0" borderId="40" applyNumberFormat="0" applyFill="0" applyAlignment="0" applyProtection="0"/>
    <xf numFmtId="0" fontId="3" fillId="0" borderId="0"/>
    <xf numFmtId="0" fontId="2" fillId="0" borderId="0"/>
    <xf numFmtId="43" fontId="7"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116" fillId="0" borderId="0">
      <alignment horizontal="left" vertical="center" wrapText="1"/>
    </xf>
    <xf numFmtId="186" fontId="7" fillId="0" borderId="0" applyFont="0" applyFill="0" applyBorder="0" applyAlignment="0" applyProtection="0"/>
    <xf numFmtId="44"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0" fontId="9"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7"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4" fontId="3"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0" fontId="2" fillId="0" borderId="0"/>
    <xf numFmtId="0" fontId="9" fillId="0" borderId="0"/>
    <xf numFmtId="43" fontId="7"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cellStyleXfs>
  <cellXfs count="870">
    <xf numFmtId="0" fontId="0" fillId="0" borderId="0" xfId="0"/>
    <xf numFmtId="0" fontId="0" fillId="0" borderId="0" xfId="0" applyAlignment="1">
      <alignment horizontal="center"/>
    </xf>
    <xf numFmtId="0" fontId="0" fillId="0" borderId="0" xfId="0" applyAlignment="1">
      <alignment horizontal="justify" vertical="distributed"/>
    </xf>
    <xf numFmtId="0" fontId="1" fillId="0" borderId="1" xfId="0" applyFont="1" applyBorder="1" applyAlignment="1">
      <alignment horizontal="center"/>
    </xf>
    <xf numFmtId="0" fontId="1" fillId="0" borderId="1" xfId="0" applyFont="1" applyBorder="1" applyAlignment="1">
      <alignment horizontal="justify" vertical="distributed"/>
    </xf>
    <xf numFmtId="0" fontId="0" fillId="0" borderId="1" xfId="0" applyBorder="1" applyAlignment="1">
      <alignment horizontal="center"/>
    </xf>
    <xf numFmtId="0" fontId="2" fillId="0" borderId="1" xfId="0" applyFont="1" applyBorder="1" applyAlignment="1">
      <alignment horizontal="center"/>
    </xf>
    <xf numFmtId="0" fontId="5" fillId="0" borderId="0" xfId="0" applyFont="1" applyAlignment="1">
      <alignment horizontal="center"/>
    </xf>
    <xf numFmtId="0" fontId="5" fillId="0" borderId="0" xfId="0" applyFont="1" applyAlignment="1">
      <alignment horizontal="justify" vertical="distributed"/>
    </xf>
    <xf numFmtId="0" fontId="2" fillId="3" borderId="1" xfId="0" applyFont="1" applyFill="1" applyBorder="1" applyAlignment="1">
      <alignment horizontal="center"/>
    </xf>
    <xf numFmtId="0" fontId="3" fillId="0" borderId="1" xfId="0" applyFont="1" applyBorder="1" applyAlignment="1">
      <alignment horizontal="center"/>
    </xf>
    <xf numFmtId="0" fontId="2" fillId="2" borderId="1" xfId="0" applyFont="1" applyFill="1" applyBorder="1" applyAlignment="1">
      <alignment horizontal="center"/>
    </xf>
    <xf numFmtId="0" fontId="3" fillId="3" borderId="1" xfId="0" applyFont="1" applyFill="1" applyBorder="1" applyAlignment="1">
      <alignment horizontal="center"/>
    </xf>
    <xf numFmtId="0" fontId="6" fillId="0" borderId="0" xfId="0" applyFont="1" applyAlignment="1">
      <alignment horizontal="justify" vertical="distributed"/>
    </xf>
    <xf numFmtId="0" fontId="3" fillId="2" borderId="1" xfId="0" applyFont="1" applyFill="1" applyBorder="1" applyAlignment="1">
      <alignment horizontal="center"/>
    </xf>
    <xf numFmtId="0" fontId="0" fillId="0" borderId="2" xfId="0" applyBorder="1" applyAlignment="1">
      <alignment horizontal="center"/>
    </xf>
    <xf numFmtId="0" fontId="10" fillId="0" borderId="0" xfId="0" applyFont="1" applyAlignment="1">
      <alignment horizontal="justify" vertical="distributed"/>
    </xf>
    <xf numFmtId="7" fontId="2" fillId="0" borderId="1" xfId="0" applyNumberFormat="1" applyFont="1" applyBorder="1" applyAlignment="1">
      <alignment horizontal="center"/>
    </xf>
    <xf numFmtId="0" fontId="11" fillId="2" borderId="0" xfId="26" applyFill="1" applyAlignment="1">
      <alignment horizontal="center"/>
    </xf>
    <xf numFmtId="0" fontId="11" fillId="2" borderId="1" xfId="26" applyFill="1" applyBorder="1" applyAlignment="1">
      <alignment horizontal="center"/>
    </xf>
    <xf numFmtId="0" fontId="0" fillId="2" borderId="3" xfId="28" applyFont="1" applyFill="1" applyAlignment="1">
      <alignment horizontal="center"/>
    </xf>
    <xf numFmtId="0" fontId="1" fillId="2" borderId="3" xfId="28" applyFont="1" applyFill="1" applyAlignment="1">
      <alignment horizontal="center"/>
    </xf>
    <xf numFmtId="0" fontId="2" fillId="2" borderId="3" xfId="28" applyFont="1" applyFill="1" applyAlignment="1">
      <alignment horizontal="center"/>
    </xf>
    <xf numFmtId="0" fontId="3" fillId="2" borderId="3" xfId="28" applyFont="1" applyFill="1" applyAlignment="1">
      <alignment horizontal="center"/>
    </xf>
    <xf numFmtId="0" fontId="0" fillId="2" borderId="3" xfId="28" applyFont="1" applyFill="1"/>
    <xf numFmtId="0" fontId="5" fillId="2" borderId="3" xfId="28" applyFont="1" applyFill="1" applyAlignment="1">
      <alignment horizontal="center"/>
    </xf>
    <xf numFmtId="0" fontId="2" fillId="0" borderId="0" xfId="0" applyFont="1" applyAlignment="1">
      <alignment horizontal="left" wrapText="1"/>
    </xf>
    <xf numFmtId="0" fontId="3" fillId="0" borderId="1" xfId="0" applyFont="1" applyBorder="1" applyAlignment="1">
      <alignment horizontal="justify" vertical="distributed"/>
    </xf>
    <xf numFmtId="0" fontId="2" fillId="2" borderId="1" xfId="0" applyFont="1" applyFill="1" applyBorder="1" applyAlignment="1">
      <alignment horizontal="justify" vertical="distributed"/>
    </xf>
    <xf numFmtId="0" fontId="2" fillId="0" borderId="1" xfId="0" applyFont="1" applyBorder="1" applyAlignment="1">
      <alignment horizontal="justify" vertical="distributed"/>
    </xf>
    <xf numFmtId="0" fontId="4" fillId="0" borderId="1" xfId="0" applyFont="1" applyBorder="1" applyAlignment="1">
      <alignment horizontal="justify" vertical="distributed"/>
    </xf>
    <xf numFmtId="0" fontId="0" fillId="0" borderId="1" xfId="0" applyBorder="1" applyAlignment="1">
      <alignment horizontal="justify" vertical="distributed"/>
    </xf>
    <xf numFmtId="0" fontId="0" fillId="2" borderId="0" xfId="0" applyFill="1"/>
    <xf numFmtId="0" fontId="0" fillId="2" borderId="1" xfId="0" applyFill="1" applyBorder="1" applyAlignment="1">
      <alignment horizontal="justify" vertical="distributed"/>
    </xf>
    <xf numFmtId="0" fontId="3" fillId="2" borderId="1" xfId="0" applyFont="1" applyFill="1" applyBorder="1" applyAlignment="1">
      <alignment horizontal="justify" vertical="distributed"/>
    </xf>
    <xf numFmtId="0" fontId="0" fillId="2" borderId="0" xfId="0" applyFill="1" applyAlignment="1">
      <alignment horizontal="center"/>
    </xf>
    <xf numFmtId="44" fontId="0" fillId="2" borderId="0" xfId="0" applyNumberFormat="1" applyFill="1"/>
    <xf numFmtId="0" fontId="0" fillId="2" borderId="1" xfId="0" applyFill="1" applyBorder="1" applyAlignment="1">
      <alignment horizontal="center"/>
    </xf>
    <xf numFmtId="0" fontId="1" fillId="2" borderId="1" xfId="0" applyFont="1" applyFill="1" applyBorder="1" applyAlignment="1">
      <alignment horizontal="center"/>
    </xf>
    <xf numFmtId="0" fontId="1" fillId="2" borderId="1" xfId="0" applyFont="1" applyFill="1" applyBorder="1"/>
    <xf numFmtId="44" fontId="1" fillId="2" borderId="1" xfId="0" applyNumberFormat="1" applyFont="1" applyFill="1" applyBorder="1"/>
    <xf numFmtId="44" fontId="0" fillId="2" borderId="2" xfId="0" applyNumberFormat="1" applyFill="1" applyBorder="1"/>
    <xf numFmtId="0" fontId="12" fillId="2" borderId="0" xfId="27" applyFill="1"/>
    <xf numFmtId="0" fontId="0" fillId="2" borderId="2" xfId="0" applyFill="1" applyBorder="1" applyAlignment="1">
      <alignment horizontal="center"/>
    </xf>
    <xf numFmtId="0" fontId="13" fillId="2" borderId="0" xfId="29" applyFill="1" applyAlignment="1">
      <alignment horizontal="center"/>
    </xf>
    <xf numFmtId="0" fontId="13" fillId="2" borderId="1" xfId="29" applyFill="1" applyBorder="1" applyAlignment="1">
      <alignment horizontal="center"/>
    </xf>
    <xf numFmtId="0" fontId="11" fillId="2" borderId="3" xfId="26" applyFill="1" applyBorder="1" applyAlignment="1">
      <alignment horizontal="center"/>
    </xf>
    <xf numFmtId="0" fontId="12" fillId="2" borderId="3" xfId="27" applyFill="1" applyBorder="1" applyAlignment="1">
      <alignment horizontal="center"/>
    </xf>
    <xf numFmtId="0" fontId="14" fillId="8" borderId="4" xfId="30"/>
    <xf numFmtId="0" fontId="14" fillId="8" borderId="4" xfId="30" applyAlignment="1">
      <alignment horizontal="center"/>
    </xf>
    <xf numFmtId="44" fontId="14" fillId="8" borderId="4" xfId="30" applyNumberFormat="1"/>
    <xf numFmtId="9" fontId="14" fillId="8" borderId="4" xfId="30" applyNumberFormat="1"/>
    <xf numFmtId="0" fontId="15" fillId="0" borderId="1" xfId="0" applyFont="1" applyBorder="1"/>
    <xf numFmtId="0" fontId="15" fillId="0" borderId="2" xfId="0" applyFont="1" applyBorder="1" applyAlignment="1">
      <alignment horizontal="center"/>
    </xf>
    <xf numFmtId="44" fontId="16" fillId="0" borderId="1" xfId="0" applyNumberFormat="1" applyFont="1" applyBorder="1"/>
    <xf numFmtId="44" fontId="16" fillId="0" borderId="2" xfId="0" applyNumberFormat="1" applyFont="1" applyBorder="1"/>
    <xf numFmtId="9" fontId="16" fillId="0" borderId="2" xfId="0" applyNumberFormat="1" applyFont="1" applyBorder="1"/>
    <xf numFmtId="0" fontId="15" fillId="0" borderId="1" xfId="0" applyFont="1" applyBorder="1" applyAlignment="1">
      <alignment horizontal="left"/>
    </xf>
    <xf numFmtId="0" fontId="15" fillId="0" borderId="1" xfId="0" applyFont="1" applyBorder="1" applyAlignment="1">
      <alignment horizontal="center"/>
    </xf>
    <xf numFmtId="0" fontId="17" fillId="0" borderId="1" xfId="0" applyFont="1" applyBorder="1"/>
    <xf numFmtId="0" fontId="16" fillId="0" borderId="1" xfId="0" applyFont="1" applyBorder="1"/>
    <xf numFmtId="0" fontId="3" fillId="0" borderId="0" xfId="0" applyFont="1"/>
    <xf numFmtId="0" fontId="3" fillId="0" borderId="3" xfId="28" applyFont="1" applyFill="1"/>
    <xf numFmtId="0" fontId="3" fillId="2" borderId="3" xfId="28" applyFont="1" applyFill="1"/>
    <xf numFmtId="0" fontId="19" fillId="0" borderId="1" xfId="0" applyFont="1" applyBorder="1"/>
    <xf numFmtId="0" fontId="20" fillId="0" borderId="1" xfId="0" applyFont="1" applyBorder="1" applyAlignment="1">
      <alignment horizontal="left"/>
    </xf>
    <xf numFmtId="0" fontId="21" fillId="0" borderId="1" xfId="0" applyFont="1" applyBorder="1"/>
    <xf numFmtId="0" fontId="19" fillId="2" borderId="1" xfId="0" applyFont="1" applyFill="1" applyBorder="1"/>
    <xf numFmtId="0" fontId="16" fillId="2" borderId="1" xfId="0" applyFont="1" applyFill="1" applyBorder="1"/>
    <xf numFmtId="44" fontId="16" fillId="2" borderId="1" xfId="0" applyNumberFormat="1" applyFont="1" applyFill="1" applyBorder="1"/>
    <xf numFmtId="44" fontId="16" fillId="2" borderId="2" xfId="0" applyNumberFormat="1" applyFont="1" applyFill="1" applyBorder="1"/>
    <xf numFmtId="9" fontId="16" fillId="2" borderId="2" xfId="0" applyNumberFormat="1" applyFont="1" applyFill="1" applyBorder="1"/>
    <xf numFmtId="0" fontId="3" fillId="2" borderId="0" xfId="0" applyFont="1" applyFill="1"/>
    <xf numFmtId="0" fontId="15" fillId="2" borderId="1" xfId="0" applyFont="1" applyFill="1" applyBorder="1"/>
    <xf numFmtId="0" fontId="20" fillId="2" borderId="1" xfId="0" applyFont="1" applyFill="1" applyBorder="1" applyAlignment="1">
      <alignment horizontal="left"/>
    </xf>
    <xf numFmtId="0" fontId="17" fillId="2" borderId="1" xfId="0" applyFont="1" applyFill="1" applyBorder="1"/>
    <xf numFmtId="44" fontId="18" fillId="0" borderId="1" xfId="0" applyNumberFormat="1" applyFont="1" applyBorder="1"/>
    <xf numFmtId="44" fontId="18" fillId="0" borderId="2" xfId="0" applyNumberFormat="1" applyFont="1" applyBorder="1"/>
    <xf numFmtId="9" fontId="18" fillId="0" borderId="2" xfId="0" applyNumberFormat="1" applyFont="1" applyBorder="1"/>
    <xf numFmtId="0" fontId="22" fillId="0" borderId="0" xfId="0" applyFont="1"/>
    <xf numFmtId="0" fontId="10" fillId="0" borderId="0" xfId="0" applyFont="1"/>
    <xf numFmtId="44" fontId="18" fillId="2" borderId="1" xfId="0" applyNumberFormat="1" applyFont="1" applyFill="1" applyBorder="1"/>
    <xf numFmtId="44" fontId="18" fillId="2" borderId="2" xfId="0" applyNumberFormat="1" applyFont="1" applyFill="1" applyBorder="1"/>
    <xf numFmtId="9" fontId="18" fillId="2" borderId="2" xfId="0" applyNumberFormat="1" applyFont="1" applyFill="1" applyBorder="1"/>
    <xf numFmtId="44" fontId="22" fillId="2" borderId="0" xfId="0" applyNumberFormat="1" applyFont="1" applyFill="1"/>
    <xf numFmtId="0" fontId="10" fillId="2" borderId="3" xfId="28" applyFont="1" applyFill="1" applyAlignment="1">
      <alignment horizontal="center"/>
    </xf>
    <xf numFmtId="0" fontId="10" fillId="2" borderId="0" xfId="0" applyFont="1" applyFill="1" applyAlignment="1">
      <alignment horizontal="center"/>
    </xf>
    <xf numFmtId="0" fontId="10" fillId="2" borderId="0" xfId="0" applyFont="1" applyFill="1"/>
    <xf numFmtId="44" fontId="10" fillId="2" borderId="0" xfId="0" applyNumberFormat="1" applyFont="1" applyFill="1"/>
    <xf numFmtId="0" fontId="23" fillId="2" borderId="0" xfId="27" applyFont="1" applyFill="1"/>
    <xf numFmtId="0" fontId="10" fillId="2" borderId="3" xfId="28" applyFont="1" applyFill="1"/>
    <xf numFmtId="0" fontId="18" fillId="0" borderId="2" xfId="0" applyFont="1" applyBorder="1" applyAlignment="1">
      <alignment horizontal="center"/>
    </xf>
    <xf numFmtId="0" fontId="18" fillId="0" borderId="0" xfId="0" applyFont="1" applyBorder="1"/>
    <xf numFmtId="0" fontId="18" fillId="0" borderId="0" xfId="0" applyFont="1" applyBorder="1" applyAlignment="1">
      <alignment horizontal="center"/>
    </xf>
    <xf numFmtId="44" fontId="18" fillId="0" borderId="0" xfId="0" applyNumberFormat="1" applyFont="1" applyBorder="1"/>
    <xf numFmtId="9" fontId="18" fillId="0" borderId="0" xfId="0" applyNumberFormat="1" applyFont="1" applyBorder="1"/>
    <xf numFmtId="0" fontId="22" fillId="2" borderId="0" xfId="0" applyFont="1" applyFill="1"/>
    <xf numFmtId="0" fontId="1" fillId="0" borderId="1" xfId="0" applyFont="1" applyBorder="1" applyAlignment="1">
      <alignment horizontal="left" vertical="center"/>
    </xf>
    <xf numFmtId="0" fontId="1" fillId="2" borderId="1" xfId="0" applyFont="1" applyFill="1" applyBorder="1" applyAlignment="1">
      <alignment horizontal="left" vertical="center"/>
    </xf>
    <xf numFmtId="44" fontId="1" fillId="2" borderId="1" xfId="0" applyNumberFormat="1" applyFont="1" applyFill="1" applyBorder="1" applyAlignment="1">
      <alignment horizontal="left" vertical="center"/>
    </xf>
    <xf numFmtId="0" fontId="10" fillId="0" borderId="0" xfId="0" applyFont="1" applyAlignment="1">
      <alignment horizontal="left" vertical="center"/>
    </xf>
    <xf numFmtId="0" fontId="24" fillId="2" borderId="1" xfId="29" applyFont="1" applyFill="1" applyBorder="1" applyAlignment="1">
      <alignment horizontal="left" vertical="center"/>
    </xf>
    <xf numFmtId="0" fontId="25" fillId="2" borderId="1" xfId="26" applyFont="1" applyFill="1" applyBorder="1" applyAlignment="1">
      <alignment horizontal="left" vertical="center"/>
    </xf>
    <xf numFmtId="0" fontId="0" fillId="2" borderId="8" xfId="28" applyFont="1" applyFill="1" applyBorder="1" applyAlignment="1">
      <alignment horizontal="center"/>
    </xf>
    <xf numFmtId="0" fontId="12" fillId="2" borderId="8" xfId="27" applyFill="1" applyBorder="1" applyAlignment="1">
      <alignment horizontal="center"/>
    </xf>
    <xf numFmtId="0" fontId="11" fillId="2" borderId="8" xfId="26" applyFill="1" applyBorder="1" applyAlignment="1">
      <alignment horizontal="center"/>
    </xf>
    <xf numFmtId="0" fontId="0" fillId="2" borderId="9" xfId="28" applyFont="1" applyFill="1" applyBorder="1" applyAlignment="1">
      <alignment horizontal="center"/>
    </xf>
    <xf numFmtId="0" fontId="12" fillId="2" borderId="9" xfId="27" applyFill="1" applyBorder="1" applyAlignment="1">
      <alignment horizontal="center"/>
    </xf>
    <xf numFmtId="0" fontId="11" fillId="2" borderId="9" xfId="26" applyFill="1" applyBorder="1" applyAlignment="1">
      <alignment horizontal="center"/>
    </xf>
    <xf numFmtId="0" fontId="0" fillId="2" borderId="9" xfId="28" applyFont="1" applyFill="1" applyBorder="1"/>
    <xf numFmtId="0" fontId="1" fillId="2" borderId="1" xfId="28" applyFont="1" applyFill="1" applyBorder="1" applyAlignment="1">
      <alignment horizontal="left" vertical="center"/>
    </xf>
    <xf numFmtId="0" fontId="23" fillId="2" borderId="1" xfId="27" applyFont="1" applyFill="1" applyBorder="1" applyAlignment="1">
      <alignment horizontal="left" vertical="center"/>
    </xf>
    <xf numFmtId="0" fontId="10" fillId="2" borderId="1" xfId="28" applyFont="1" applyFill="1" applyBorder="1" applyAlignment="1">
      <alignment horizontal="left" vertical="center"/>
    </xf>
    <xf numFmtId="0" fontId="2" fillId="2" borderId="1" xfId="28" applyFont="1" applyFill="1" applyBorder="1" applyAlignment="1">
      <alignment horizontal="center"/>
    </xf>
    <xf numFmtId="0" fontId="12" fillId="2" borderId="1" xfId="27" applyFill="1" applyBorder="1" applyAlignment="1">
      <alignment horizontal="center"/>
    </xf>
    <xf numFmtId="7" fontId="0" fillId="2" borderId="1" xfId="28" applyNumberFormat="1" applyFont="1" applyFill="1" applyBorder="1"/>
    <xf numFmtId="0" fontId="3" fillId="2" borderId="1" xfId="28" applyFont="1" applyFill="1" applyBorder="1" applyAlignment="1">
      <alignment horizontal="center"/>
    </xf>
    <xf numFmtId="0" fontId="0" fillId="2" borderId="1" xfId="28" applyFont="1" applyFill="1" applyBorder="1" applyAlignment="1">
      <alignment horizontal="center"/>
    </xf>
    <xf numFmtId="2" fontId="0" fillId="2" borderId="2" xfId="0" applyNumberFormat="1" applyFill="1" applyBorder="1"/>
    <xf numFmtId="1" fontId="0" fillId="2" borderId="0" xfId="0" applyNumberFormat="1" applyFill="1"/>
    <xf numFmtId="1" fontId="1" fillId="2" borderId="1" xfId="0" applyNumberFormat="1" applyFont="1" applyFill="1" applyBorder="1"/>
    <xf numFmtId="1" fontId="0" fillId="2" borderId="2" xfId="0" applyNumberFormat="1" applyFill="1" applyBorder="1"/>
    <xf numFmtId="1" fontId="2" fillId="0" borderId="0" xfId="0" applyNumberFormat="1" applyFont="1" applyAlignment="1">
      <alignment horizontal="left" wrapText="1"/>
    </xf>
    <xf numFmtId="44" fontId="2" fillId="0" borderId="0" xfId="0" applyNumberFormat="1" applyFont="1" applyAlignment="1">
      <alignment horizontal="left" wrapText="1"/>
    </xf>
    <xf numFmtId="0" fontId="10" fillId="0" borderId="0" xfId="0" applyFont="1" applyBorder="1" applyAlignment="1">
      <alignment horizontal="center"/>
    </xf>
    <xf numFmtId="0" fontId="17" fillId="0" borderId="0" xfId="0" applyFont="1" applyBorder="1"/>
    <xf numFmtId="0" fontId="19" fillId="0" borderId="0" xfId="0" applyFont="1" applyBorder="1"/>
    <xf numFmtId="44" fontId="17" fillId="0" borderId="0" xfId="0" applyNumberFormat="1" applyFont="1" applyBorder="1" applyAlignment="1">
      <alignment horizontal="center"/>
    </xf>
    <xf numFmtId="0" fontId="15" fillId="0" borderId="1" xfId="0" applyFont="1" applyBorder="1" applyAlignment="1">
      <alignment horizontal="justify" vertical="distributed"/>
    </xf>
    <xf numFmtId="0" fontId="15" fillId="0" borderId="0" xfId="0" applyFont="1" applyBorder="1" applyAlignment="1">
      <alignment horizontal="justify" vertical="distributed"/>
    </xf>
    <xf numFmtId="0" fontId="15" fillId="0" borderId="0" xfId="0" applyFont="1" applyBorder="1"/>
    <xf numFmtId="9" fontId="16" fillId="0" borderId="0" xfId="0" applyNumberFormat="1" applyFont="1" applyBorder="1"/>
    <xf numFmtId="0" fontId="18" fillId="0" borderId="1" xfId="0" applyFont="1" applyBorder="1" applyAlignment="1">
      <alignment horizontal="justify" vertical="distributed"/>
    </xf>
    <xf numFmtId="0" fontId="18" fillId="0" borderId="0" xfId="0" applyFont="1" applyBorder="1" applyAlignment="1">
      <alignment horizontal="justify" vertical="distributed"/>
    </xf>
    <xf numFmtId="9" fontId="16" fillId="0" borderId="1" xfId="0" applyNumberFormat="1" applyFont="1" applyBorder="1"/>
    <xf numFmtId="0" fontId="0" fillId="2" borderId="10" xfId="28" applyFont="1" applyFill="1" applyBorder="1" applyAlignment="1">
      <alignment horizontal="center"/>
    </xf>
    <xf numFmtId="0" fontId="15" fillId="0" borderId="1" xfId="0" applyFont="1" applyBorder="1" applyAlignment="1">
      <alignment horizontal="right" vertical="distributed"/>
    </xf>
    <xf numFmtId="0" fontId="0" fillId="0" borderId="1" xfId="0" applyBorder="1"/>
    <xf numFmtId="164" fontId="0" fillId="0" borderId="0" xfId="0" applyNumberFormat="1"/>
    <xf numFmtId="164" fontId="10" fillId="0" borderId="0" xfId="0" applyNumberFormat="1" applyFont="1"/>
    <xf numFmtId="164" fontId="0" fillId="0" borderId="1" xfId="0" applyNumberFormat="1" applyBorder="1"/>
    <xf numFmtId="0" fontId="10" fillId="0" borderId="1" xfId="0" applyFont="1" applyBorder="1"/>
    <xf numFmtId="0" fontId="0" fillId="9" borderId="1" xfId="0" applyFill="1" applyBorder="1"/>
    <xf numFmtId="0" fontId="3" fillId="0" borderId="0" xfId="5"/>
    <xf numFmtId="4" fontId="29" fillId="0" borderId="0" xfId="33" applyNumberFormat="1" applyFont="1"/>
    <xf numFmtId="170" fontId="4" fillId="0" borderId="0" xfId="33" applyNumberFormat="1" applyFont="1"/>
    <xf numFmtId="0" fontId="29" fillId="0" borderId="0" xfId="33" applyFont="1" applyAlignment="1">
      <alignment horizontal="right"/>
    </xf>
    <xf numFmtId="0" fontId="29" fillId="0" borderId="0" xfId="33" applyFont="1" applyAlignment="1">
      <alignment horizontal="left" vertical="top"/>
    </xf>
    <xf numFmtId="171" fontId="29" fillId="0" borderId="0" xfId="33" applyNumberFormat="1" applyFont="1" applyAlignment="1">
      <alignment horizontal="center"/>
    </xf>
    <xf numFmtId="0" fontId="3" fillId="0" borderId="0" xfId="5" applyAlignment="1">
      <alignment vertical="top"/>
    </xf>
    <xf numFmtId="0" fontId="3" fillId="0" borderId="0" xfId="5" applyAlignment="1">
      <alignment horizontal="center" vertical="top"/>
    </xf>
    <xf numFmtId="4" fontId="3" fillId="0" borderId="0" xfId="5" applyNumberFormat="1" applyAlignment="1">
      <alignment horizontal="right"/>
    </xf>
    <xf numFmtId="170" fontId="3" fillId="0" borderId="0" xfId="5" applyNumberFormat="1" applyAlignment="1">
      <alignment horizontal="right"/>
    </xf>
    <xf numFmtId="0" fontId="3" fillId="0" borderId="0" xfId="5" applyAlignment="1">
      <alignment horizontal="right"/>
    </xf>
    <xf numFmtId="172" fontId="3" fillId="0" borderId="0" xfId="5" applyNumberFormat="1" applyAlignment="1">
      <alignment horizontal="right"/>
    </xf>
    <xf numFmtId="4" fontId="22" fillId="0" borderId="0" xfId="5" applyNumberFormat="1" applyFont="1"/>
    <xf numFmtId="172" fontId="3" fillId="0" borderId="0" xfId="5" applyNumberFormat="1"/>
    <xf numFmtId="171" fontId="30" fillId="0" borderId="0" xfId="16" applyNumberFormat="1" applyFont="1" applyFill="1" applyBorder="1" applyAlignment="1">
      <alignment horizontal="center" vertical="top"/>
    </xf>
    <xf numFmtId="4" fontId="22" fillId="0" borderId="1" xfId="5" applyNumberFormat="1" applyFont="1" applyBorder="1"/>
    <xf numFmtId="0" fontId="22" fillId="0" borderId="0" xfId="5" applyFont="1" applyAlignment="1">
      <alignment horizontal="left" vertical="top" wrapText="1"/>
    </xf>
    <xf numFmtId="0" fontId="2" fillId="0" borderId="0" xfId="8" applyAlignment="1">
      <alignment wrapText="1"/>
    </xf>
    <xf numFmtId="4" fontId="2" fillId="0" borderId="0" xfId="33" applyNumberFormat="1" applyFont="1" applyAlignment="1">
      <alignment horizontal="right" wrapText="1"/>
    </xf>
    <xf numFmtId="4" fontId="2" fillId="0" borderId="0" xfId="8" applyNumberFormat="1" applyAlignment="1" applyProtection="1">
      <alignment horizontal="right"/>
      <protection locked="0"/>
    </xf>
    <xf numFmtId="172" fontId="2" fillId="0" borderId="0" xfId="8" applyNumberFormat="1" applyAlignment="1">
      <alignment horizontal="right" wrapText="1"/>
    </xf>
    <xf numFmtId="0" fontId="2" fillId="0" borderId="0" xfId="8" applyAlignment="1">
      <alignment horizontal="right" wrapText="1"/>
    </xf>
    <xf numFmtId="0" fontId="2" fillId="0" borderId="0" xfId="8" applyAlignment="1">
      <alignment vertical="top" wrapText="1"/>
    </xf>
    <xf numFmtId="0" fontId="2" fillId="0" borderId="0" xfId="34" applyNumberFormat="1" applyFont="1" applyFill="1" applyBorder="1" applyAlignment="1">
      <alignment horizontal="right" wrapText="1"/>
    </xf>
    <xf numFmtId="172" fontId="2" fillId="0" borderId="0" xfId="34" applyNumberFormat="1" applyFont="1" applyFill="1" applyBorder="1" applyAlignment="1">
      <alignment horizontal="right" wrapText="1"/>
    </xf>
    <xf numFmtId="0" fontId="4" fillId="0" borderId="0" xfId="8" applyFont="1" applyAlignment="1">
      <alignment horizontal="left" vertical="top" wrapText="1"/>
    </xf>
    <xf numFmtId="0" fontId="31" fillId="0" borderId="0" xfId="11" applyFont="1"/>
    <xf numFmtId="0" fontId="2" fillId="0" borderId="0" xfId="35" applyFont="1" applyAlignment="1">
      <alignment horizontal="right" wrapText="1"/>
    </xf>
    <xf numFmtId="172" fontId="2" fillId="0" borderId="0" xfId="8" applyNumberFormat="1" applyAlignment="1">
      <alignment wrapText="1"/>
    </xf>
    <xf numFmtId="4" fontId="30" fillId="0" borderId="0" xfId="5" applyNumberFormat="1" applyFont="1" applyAlignment="1">
      <alignment horizontal="center"/>
    </xf>
    <xf numFmtId="170" fontId="30" fillId="0" borderId="0" xfId="5" applyNumberFormat="1" applyFont="1" applyAlignment="1">
      <alignment horizontal="center"/>
    </xf>
    <xf numFmtId="0" fontId="30" fillId="0" borderId="0" xfId="5" applyFont="1" applyAlignment="1">
      <alignment horizontal="right"/>
    </xf>
    <xf numFmtId="0" fontId="4" fillId="0" borderId="0" xfId="5" applyFont="1" applyAlignment="1">
      <alignment horizontal="left" vertical="top" wrapText="1"/>
    </xf>
    <xf numFmtId="0" fontId="30" fillId="0" borderId="0" xfId="5" applyFont="1" applyAlignment="1">
      <alignment horizontal="center" vertical="top"/>
    </xf>
    <xf numFmtId="4" fontId="4" fillId="0" borderId="0" xfId="5" applyNumberFormat="1" applyFont="1"/>
    <xf numFmtId="172" fontId="29" fillId="0" borderId="0" xfId="5" applyNumberFormat="1" applyFont="1"/>
    <xf numFmtId="0" fontId="4" fillId="0" borderId="0" xfId="5" applyFont="1" applyAlignment="1">
      <alignment horizontal="right"/>
    </xf>
    <xf numFmtId="0" fontId="33" fillId="0" borderId="0" xfId="5" applyFont="1" applyAlignment="1">
      <alignment horizontal="left" vertical="top" wrapText="1"/>
    </xf>
    <xf numFmtId="171" fontId="22" fillId="0" borderId="0" xfId="16" applyNumberFormat="1" applyFont="1" applyFill="1" applyBorder="1" applyAlignment="1">
      <alignment horizontal="center" vertical="top"/>
    </xf>
    <xf numFmtId="0" fontId="29" fillId="0" borderId="0" xfId="5" applyFont="1"/>
    <xf numFmtId="4" fontId="34" fillId="0" borderId="1" xfId="3" applyNumberFormat="1" applyFont="1" applyBorder="1" applyAlignment="1">
      <alignment horizontal="right"/>
    </xf>
    <xf numFmtId="0" fontId="2" fillId="0" borderId="0" xfId="5" applyFont="1"/>
    <xf numFmtId="0" fontId="2" fillId="0" borderId="0" xfId="7" applyAlignment="1">
      <alignment wrapText="1"/>
    </xf>
    <xf numFmtId="4" fontId="2" fillId="0" borderId="0" xfId="33" applyNumberFormat="1" applyFont="1" applyAlignment="1">
      <alignment horizontal="left" wrapText="1"/>
    </xf>
    <xf numFmtId="0" fontId="3" fillId="0" borderId="0" xfId="5" applyAlignment="1">
      <alignment wrapText="1"/>
    </xf>
    <xf numFmtId="0" fontId="2" fillId="0" borderId="0" xfId="5" applyFont="1" applyAlignment="1">
      <alignment wrapText="1"/>
    </xf>
    <xf numFmtId="4" fontId="29" fillId="0" borderId="0" xfId="5" applyNumberFormat="1" applyFont="1"/>
    <xf numFmtId="0" fontId="4" fillId="0" borderId="0" xfId="5" applyFont="1"/>
    <xf numFmtId="4" fontId="30" fillId="0" borderId="1" xfId="5" applyNumberFormat="1" applyFont="1" applyBorder="1" applyAlignment="1">
      <alignment horizontal="right"/>
    </xf>
    <xf numFmtId="170" fontId="30" fillId="0" borderId="1" xfId="5" applyNumberFormat="1" applyFont="1" applyBorder="1" applyAlignment="1">
      <alignment horizontal="right"/>
    </xf>
    <xf numFmtId="0" fontId="30" fillId="0" borderId="1" xfId="5" applyFont="1" applyBorder="1" applyAlignment="1">
      <alignment horizontal="right"/>
    </xf>
    <xf numFmtId="0" fontId="30" fillId="0" borderId="1" xfId="5" applyFont="1" applyBorder="1" applyAlignment="1">
      <alignment horizontal="center" vertical="top" wrapText="1"/>
    </xf>
    <xf numFmtId="0" fontId="30" fillId="0" borderId="1" xfId="5" applyFont="1" applyBorder="1" applyAlignment="1">
      <alignment horizontal="center" vertical="top"/>
    </xf>
    <xf numFmtId="4" fontId="29" fillId="0" borderId="0" xfId="34" applyNumberFormat="1" applyFont="1" applyFill="1" applyBorder="1" applyAlignment="1">
      <alignment horizontal="right"/>
    </xf>
    <xf numFmtId="170" fontId="4" fillId="0" borderId="0" xfId="34" applyNumberFormat="1" applyFont="1" applyFill="1" applyBorder="1" applyAlignment="1">
      <alignment horizontal="right"/>
    </xf>
    <xf numFmtId="0" fontId="29" fillId="0" borderId="0" xfId="34" applyNumberFormat="1" applyFont="1" applyFill="1" applyBorder="1" applyAlignment="1">
      <alignment horizontal="right"/>
    </xf>
    <xf numFmtId="0" fontId="35" fillId="0" borderId="0" xfId="34" applyNumberFormat="1" applyFont="1" applyFill="1" applyBorder="1" applyAlignment="1">
      <alignment horizontal="left" vertical="top"/>
    </xf>
    <xf numFmtId="171" fontId="29" fillId="0" borderId="0" xfId="34" applyNumberFormat="1" applyFont="1" applyFill="1" applyBorder="1" applyAlignment="1">
      <alignment horizontal="center"/>
    </xf>
    <xf numFmtId="171" fontId="33" fillId="0" borderId="0" xfId="34" applyNumberFormat="1" applyFont="1" applyFill="1" applyBorder="1" applyAlignment="1">
      <alignment horizontal="center"/>
    </xf>
    <xf numFmtId="0" fontId="36" fillId="0" borderId="0" xfId="0" applyFont="1" applyAlignment="1">
      <alignment vertical="top"/>
    </xf>
    <xf numFmtId="0" fontId="3" fillId="0" borderId="0" xfId="5" applyAlignment="1"/>
    <xf numFmtId="0" fontId="3" fillId="0" borderId="11" xfId="5" applyBorder="1" applyAlignment="1">
      <alignment vertical="top"/>
    </xf>
    <xf numFmtId="3" fontId="2" fillId="0" borderId="0" xfId="34" applyNumberFormat="1" applyFont="1" applyFill="1" applyBorder="1" applyAlignment="1">
      <alignment horizontal="right" wrapText="1"/>
    </xf>
    <xf numFmtId="0" fontId="22" fillId="0" borderId="0" xfId="5" applyFont="1"/>
    <xf numFmtId="0" fontId="37" fillId="0" borderId="0" xfId="5" applyFont="1"/>
    <xf numFmtId="0" fontId="7" fillId="0" borderId="0" xfId="5" applyFont="1"/>
    <xf numFmtId="0" fontId="38" fillId="0" borderId="0" xfId="0" applyFont="1" applyAlignment="1">
      <alignment vertical="top"/>
    </xf>
    <xf numFmtId="173" fontId="0" fillId="0" borderId="0" xfId="0" applyNumberFormat="1"/>
    <xf numFmtId="0" fontId="39" fillId="0" borderId="0" xfId="0" applyFont="1" applyAlignment="1">
      <alignment vertical="top"/>
    </xf>
    <xf numFmtId="0" fontId="40" fillId="0" borderId="0" xfId="0" applyFont="1" applyAlignment="1">
      <alignment vertical="top"/>
    </xf>
    <xf numFmtId="173" fontId="22" fillId="0" borderId="0" xfId="0" applyNumberFormat="1" applyFont="1"/>
    <xf numFmtId="0" fontId="36" fillId="0" borderId="0" xfId="0" applyFont="1" applyBorder="1" applyAlignment="1">
      <alignment vertical="top"/>
    </xf>
    <xf numFmtId="0" fontId="36" fillId="0" borderId="13" xfId="0" applyFont="1" applyBorder="1" applyAlignment="1">
      <alignment vertical="top"/>
    </xf>
    <xf numFmtId="173" fontId="3" fillId="0" borderId="0" xfId="5" applyNumberFormat="1" applyAlignment="1">
      <alignment horizontal="right"/>
    </xf>
    <xf numFmtId="44" fontId="3" fillId="0" borderId="0" xfId="5" applyNumberFormat="1" applyAlignment="1">
      <alignment horizontal="right"/>
    </xf>
    <xf numFmtId="0" fontId="41" fillId="0" borderId="0" xfId="5" applyFont="1" applyAlignment="1">
      <alignment vertical="top"/>
    </xf>
    <xf numFmtId="0" fontId="41" fillId="0" borderId="0" xfId="5" applyFont="1" applyAlignment="1">
      <alignment vertical="top" wrapText="1"/>
    </xf>
    <xf numFmtId="49" fontId="41" fillId="0" borderId="0" xfId="5" applyNumberFormat="1" applyFont="1" applyAlignment="1">
      <alignment vertical="top" wrapText="1"/>
    </xf>
    <xf numFmtId="0" fontId="42" fillId="0" borderId="0" xfId="5" applyFont="1" applyAlignment="1">
      <alignment vertical="top"/>
    </xf>
    <xf numFmtId="2" fontId="42" fillId="0" borderId="14" xfId="5" applyNumberFormat="1" applyFont="1" applyFill="1" applyBorder="1" applyAlignment="1"/>
    <xf numFmtId="0" fontId="43" fillId="0" borderId="14" xfId="5" applyFont="1" applyFill="1" applyBorder="1" applyAlignment="1">
      <alignment horizontal="center"/>
    </xf>
    <xf numFmtId="49" fontId="43" fillId="0" borderId="14" xfId="5" applyNumberFormat="1" applyFont="1" applyFill="1" applyBorder="1" applyAlignment="1">
      <alignment horizontal="center"/>
    </xf>
    <xf numFmtId="0" fontId="43" fillId="0" borderId="14" xfId="5" applyFont="1" applyFill="1" applyBorder="1" applyAlignment="1">
      <alignment horizontal="left"/>
    </xf>
    <xf numFmtId="0" fontId="42" fillId="0" borderId="0" xfId="5" applyFont="1" applyFill="1" applyAlignment="1">
      <alignment horizontal="right" vertical="top"/>
    </xf>
    <xf numFmtId="0" fontId="42" fillId="0" borderId="0" xfId="5" applyFont="1" applyAlignment="1">
      <alignment vertical="top" wrapText="1"/>
    </xf>
    <xf numFmtId="49" fontId="42" fillId="0" borderId="0" xfId="5" applyNumberFormat="1" applyFont="1" applyAlignment="1">
      <alignment vertical="top" wrapText="1"/>
    </xf>
    <xf numFmtId="4" fontId="42" fillId="0" borderId="0" xfId="5" applyNumberFormat="1" applyFont="1" applyAlignment="1">
      <alignment vertical="top"/>
    </xf>
    <xf numFmtId="170" fontId="42" fillId="0" borderId="0" xfId="5" applyNumberFormat="1" applyFont="1" applyAlignment="1">
      <alignment vertical="top"/>
    </xf>
    <xf numFmtId="0" fontId="42" fillId="0" borderId="0" xfId="5" applyFont="1" applyAlignment="1">
      <alignment horizontal="left" vertical="top" wrapText="1"/>
    </xf>
    <xf numFmtId="49" fontId="42" fillId="0" borderId="0" xfId="5" applyNumberFormat="1" applyFont="1" applyFill="1" applyAlignment="1">
      <alignment horizontal="left" vertical="top" wrapText="1"/>
    </xf>
    <xf numFmtId="0" fontId="42" fillId="0" borderId="0" xfId="5" applyFont="1" applyFill="1" applyAlignment="1">
      <alignment horizontal="left" vertical="top"/>
    </xf>
    <xf numFmtId="49" fontId="42" fillId="0" borderId="0" xfId="5" applyNumberFormat="1" applyFont="1" applyAlignment="1">
      <alignment horizontal="left" vertical="top" wrapText="1"/>
    </xf>
    <xf numFmtId="1" fontId="42" fillId="10" borderId="0" xfId="5" applyNumberFormat="1" applyFont="1" applyFill="1" applyAlignment="1">
      <alignment vertical="top"/>
    </xf>
    <xf numFmtId="4" fontId="42" fillId="0" borderId="0" xfId="5" applyNumberFormat="1" applyFont="1" applyFill="1" applyAlignment="1">
      <alignment horizontal="right"/>
    </xf>
    <xf numFmtId="4" fontId="44" fillId="0" borderId="15" xfId="5" applyNumberFormat="1" applyFont="1" applyBorder="1" applyAlignment="1">
      <alignment horizontal="right"/>
    </xf>
    <xf numFmtId="2" fontId="42" fillId="0" borderId="0" xfId="5" applyNumberFormat="1" applyFont="1" applyFill="1" applyAlignment="1">
      <alignment horizontal="right"/>
    </xf>
    <xf numFmtId="0" fontId="42" fillId="0" borderId="0" xfId="5" applyFont="1" applyFill="1" applyAlignment="1">
      <alignment vertical="top"/>
    </xf>
    <xf numFmtId="1" fontId="42" fillId="10" borderId="0" xfId="5" applyNumberFormat="1" applyFont="1" applyFill="1" applyAlignment="1">
      <alignment horizontal="right"/>
    </xf>
    <xf numFmtId="2" fontId="42" fillId="0" borderId="0" xfId="5" applyNumberFormat="1" applyFont="1" applyAlignment="1">
      <alignment horizontal="right"/>
    </xf>
    <xf numFmtId="0" fontId="4" fillId="0" borderId="0" xfId="5" applyFont="1" applyAlignment="1">
      <alignment vertical="top"/>
    </xf>
    <xf numFmtId="4" fontId="4" fillId="0" borderId="0" xfId="5" applyNumberFormat="1" applyFont="1" applyAlignment="1">
      <alignment vertical="top"/>
    </xf>
    <xf numFmtId="1" fontId="42" fillId="0" borderId="0" xfId="5" applyNumberFormat="1" applyFont="1" applyFill="1" applyAlignment="1">
      <alignment horizontal="right"/>
    </xf>
    <xf numFmtId="4" fontId="42" fillId="0" borderId="0" xfId="5" applyNumberFormat="1" applyFont="1" applyFill="1" applyAlignment="1">
      <alignment vertical="top"/>
    </xf>
    <xf numFmtId="2" fontId="45" fillId="0" borderId="0" xfId="5" applyNumberFormat="1" applyFont="1" applyFill="1" applyAlignment="1">
      <alignment horizontal="right"/>
    </xf>
    <xf numFmtId="0" fontId="41" fillId="0" borderId="0" xfId="5" applyFont="1" applyFill="1" applyAlignment="1">
      <alignment vertical="top"/>
    </xf>
    <xf numFmtId="4" fontId="46" fillId="0" borderId="0" xfId="5" applyNumberFormat="1" applyFont="1" applyBorder="1" applyAlignment="1">
      <alignment vertical="top"/>
    </xf>
    <xf numFmtId="0" fontId="42" fillId="0" borderId="0" xfId="5" applyFont="1"/>
    <xf numFmtId="0" fontId="49" fillId="0" borderId="0" xfId="5" applyFont="1" applyFill="1" applyAlignment="1">
      <alignment vertical="top"/>
    </xf>
    <xf numFmtId="4" fontId="50" fillId="0" borderId="0" xfId="5" applyNumberFormat="1" applyFont="1" applyFill="1" applyAlignment="1">
      <alignment vertical="top"/>
    </xf>
    <xf numFmtId="2" fontId="50" fillId="0" borderId="0" xfId="5" applyNumberFormat="1" applyFont="1" applyFill="1" applyAlignment="1">
      <alignment vertical="top"/>
    </xf>
    <xf numFmtId="0" fontId="50" fillId="0" borderId="0" xfId="5" applyFont="1" applyFill="1" applyAlignment="1">
      <alignment horizontal="justify" vertical="top" wrapText="1"/>
    </xf>
    <xf numFmtId="49" fontId="50" fillId="0" borderId="0" xfId="5" applyNumberFormat="1" applyFont="1" applyFill="1" applyAlignment="1">
      <alignment horizontal="justify" vertical="top" wrapText="1"/>
    </xf>
    <xf numFmtId="0" fontId="50" fillId="0" borderId="0" xfId="5" applyFont="1" applyFill="1" applyAlignment="1">
      <alignment horizontal="left" vertical="top"/>
    </xf>
    <xf numFmtId="0" fontId="51" fillId="0" borderId="0" xfId="36" applyFont="1" applyAlignment="1">
      <alignment horizontal="center" vertical="top"/>
    </xf>
    <xf numFmtId="0" fontId="53" fillId="0" borderId="0" xfId="36" applyFont="1" applyAlignment="1">
      <alignment horizontal="center" vertical="top"/>
    </xf>
    <xf numFmtId="0" fontId="53" fillId="0" borderId="0" xfId="36" applyFont="1" applyAlignment="1">
      <alignment horizontal="center" vertical="top" wrapText="1"/>
    </xf>
    <xf numFmtId="0" fontId="53" fillId="0" borderId="0" xfId="36" applyFont="1" applyAlignment="1">
      <alignment horizontal="center"/>
    </xf>
    <xf numFmtId="4" fontId="53" fillId="0" borderId="0" xfId="36" applyNumberFormat="1" applyFont="1" applyAlignment="1">
      <alignment horizontal="right"/>
    </xf>
    <xf numFmtId="0" fontId="51" fillId="0" borderId="0" xfId="36" applyFont="1" applyAlignment="1">
      <alignment vertical="top" wrapText="1"/>
    </xf>
    <xf numFmtId="172" fontId="54" fillId="0" borderId="0" xfId="36" applyNumberFormat="1" applyFont="1" applyAlignment="1">
      <alignment horizontal="center"/>
    </xf>
    <xf numFmtId="4" fontId="54" fillId="0" borderId="0" xfId="36" applyNumberFormat="1" applyFont="1" applyAlignment="1">
      <alignment horizontal="right"/>
    </xf>
    <xf numFmtId="0" fontId="55" fillId="0" borderId="0" xfId="36" applyFont="1" applyAlignment="1">
      <alignment horizontal="center" vertical="top"/>
    </xf>
    <xf numFmtId="0" fontId="55" fillId="0" borderId="0" xfId="36" applyFont="1" applyAlignment="1">
      <alignment vertical="top" wrapText="1"/>
    </xf>
    <xf numFmtId="171" fontId="54" fillId="0" borderId="0" xfId="36" applyNumberFormat="1" applyFont="1" applyAlignment="1">
      <alignment horizontal="center" vertical="top"/>
    </xf>
    <xf numFmtId="0" fontId="54" fillId="0" borderId="0" xfId="36" applyFont="1" applyAlignment="1">
      <alignment vertical="top" wrapText="1"/>
    </xf>
    <xf numFmtId="0" fontId="56" fillId="0" borderId="0" xfId="36" applyFont="1" applyAlignment="1">
      <alignment vertical="top" wrapText="1"/>
    </xf>
    <xf numFmtId="172" fontId="56" fillId="0" borderId="0" xfId="36" applyNumberFormat="1" applyFont="1" applyAlignment="1">
      <alignment horizontal="center"/>
    </xf>
    <xf numFmtId="4" fontId="56" fillId="0" borderId="0" xfId="36" applyNumberFormat="1" applyFont="1" applyAlignment="1">
      <alignment horizontal="right"/>
    </xf>
    <xf numFmtId="0" fontId="56" fillId="0" borderId="0" xfId="36" applyFont="1" applyAlignment="1">
      <alignment horizontal="center" vertical="top"/>
    </xf>
    <xf numFmtId="0" fontId="48" fillId="2" borderId="16" xfId="5" applyFont="1" applyFill="1" applyBorder="1" applyAlignment="1">
      <alignment horizontal="left" vertical="top"/>
    </xf>
    <xf numFmtId="49" fontId="48" fillId="2" borderId="16" xfId="5" applyNumberFormat="1" applyFont="1" applyFill="1" applyBorder="1" applyAlignment="1">
      <alignment horizontal="justify" vertical="top" wrapText="1"/>
    </xf>
    <xf numFmtId="0" fontId="48" fillId="2" borderId="16" xfId="5" applyFont="1" applyFill="1" applyBorder="1" applyAlignment="1">
      <alignment horizontal="justify" vertical="top" wrapText="1"/>
    </xf>
    <xf numFmtId="2" fontId="48" fillId="2" borderId="16" xfId="5" applyNumberFormat="1" applyFont="1" applyFill="1" applyBorder="1" applyAlignment="1">
      <alignment horizontal="center" vertical="top"/>
    </xf>
    <xf numFmtId="0" fontId="43" fillId="0" borderId="0" xfId="5" applyFont="1" applyFill="1" applyBorder="1" applyAlignment="1">
      <alignment horizontal="left"/>
    </xf>
    <xf numFmtId="49" fontId="43" fillId="0" borderId="0" xfId="5" applyNumberFormat="1" applyFont="1" applyFill="1" applyBorder="1" applyAlignment="1">
      <alignment horizontal="center"/>
    </xf>
    <xf numFmtId="49" fontId="61" fillId="0" borderId="0" xfId="5" applyNumberFormat="1" applyFont="1" applyFill="1" applyAlignment="1">
      <alignment horizontal="justify" vertical="top" wrapText="1"/>
    </xf>
    <xf numFmtId="0" fontId="41" fillId="0" borderId="0" xfId="5" applyFont="1" applyAlignment="1">
      <alignment vertical="top"/>
    </xf>
    <xf numFmtId="0" fontId="60" fillId="0" borderId="0" xfId="5" applyFont="1" applyAlignment="1">
      <alignment vertical="top"/>
    </xf>
    <xf numFmtId="0" fontId="42" fillId="0" borderId="0" xfId="5" applyFont="1" applyAlignment="1">
      <alignment horizontal="left" vertical="top" wrapText="1"/>
    </xf>
    <xf numFmtId="0" fontId="42" fillId="0" borderId="0" xfId="5" applyFont="1" applyFill="1" applyAlignment="1">
      <alignment vertical="top"/>
    </xf>
    <xf numFmtId="0" fontId="41" fillId="0" borderId="0" xfId="5" applyFont="1" applyAlignment="1">
      <alignment vertical="top"/>
    </xf>
    <xf numFmtId="0" fontId="42" fillId="0" borderId="0" xfId="5" applyFont="1" applyAlignment="1">
      <alignment horizontal="left" vertical="top"/>
    </xf>
    <xf numFmtId="49" fontId="42" fillId="0" borderId="0" xfId="5" applyNumberFormat="1" applyFont="1" applyAlignment="1">
      <alignment horizontal="left" vertical="top" wrapText="1"/>
    </xf>
    <xf numFmtId="0" fontId="43" fillId="0" borderId="14" xfId="5" applyFont="1" applyFill="1" applyBorder="1" applyAlignment="1">
      <alignment horizontal="left"/>
    </xf>
    <xf numFmtId="49" fontId="43" fillId="0" borderId="14" xfId="5" applyNumberFormat="1" applyFont="1" applyFill="1" applyBorder="1" applyAlignment="1">
      <alignment horizontal="center"/>
    </xf>
    <xf numFmtId="0" fontId="43" fillId="0" borderId="14" xfId="5" applyFont="1" applyFill="1" applyBorder="1" applyAlignment="1">
      <alignment horizontal="center"/>
    </xf>
    <xf numFmtId="0" fontId="42" fillId="0" borderId="14" xfId="5" applyFont="1" applyFill="1" applyBorder="1" applyAlignment="1">
      <alignment horizontal="center"/>
    </xf>
    <xf numFmtId="49" fontId="41" fillId="0" borderId="0" xfId="5" applyNumberFormat="1" applyFont="1" applyAlignment="1">
      <alignment vertical="top" wrapText="1"/>
    </xf>
    <xf numFmtId="1" fontId="42" fillId="0" borderId="0" xfId="5" applyNumberFormat="1" applyFont="1" applyAlignment="1">
      <alignment vertical="top"/>
    </xf>
    <xf numFmtId="0" fontId="42" fillId="0" borderId="0" xfId="5" applyFont="1" applyBorder="1" applyAlignment="1">
      <alignment horizontal="justify"/>
    </xf>
    <xf numFmtId="0" fontId="43" fillId="0" borderId="0" xfId="5" applyFont="1" applyFill="1" applyBorder="1" applyAlignment="1">
      <alignment horizontal="justify"/>
    </xf>
    <xf numFmtId="44" fontId="43" fillId="0" borderId="0" xfId="5" applyNumberFormat="1" applyFont="1" applyFill="1" applyBorder="1" applyAlignment="1"/>
    <xf numFmtId="49" fontId="61" fillId="0" borderId="0" xfId="5" applyNumberFormat="1" applyFont="1" applyAlignment="1">
      <alignment vertical="top" wrapText="1"/>
    </xf>
    <xf numFmtId="49" fontId="43" fillId="0" borderId="0" xfId="5" applyNumberFormat="1" applyFont="1" applyFill="1" applyBorder="1" applyAlignment="1">
      <alignment horizontal="left"/>
    </xf>
    <xf numFmtId="4" fontId="54" fillId="0" borderId="11" xfId="36" applyNumberFormat="1" applyFont="1" applyBorder="1" applyAlignment="1">
      <alignment horizontal="right"/>
    </xf>
    <xf numFmtId="0" fontId="2" fillId="0" borderId="0" xfId="4" applyFont="1" applyBorder="1"/>
    <xf numFmtId="2" fontId="2" fillId="0" borderId="0" xfId="4" applyNumberFormat="1" applyFont="1" applyBorder="1" applyAlignment="1">
      <alignment horizontal="right"/>
    </xf>
    <xf numFmtId="2" fontId="62" fillId="0" borderId="0" xfId="4" applyNumberFormat="1" applyFont="1" applyBorder="1" applyAlignment="1">
      <alignment horizontal="center"/>
    </xf>
    <xf numFmtId="1" fontId="2" fillId="0" borderId="0" xfId="4" applyNumberFormat="1" applyFont="1" applyBorder="1" applyAlignment="1">
      <alignment horizontal="center"/>
    </xf>
    <xf numFmtId="1" fontId="2" fillId="0" borderId="0" xfId="4" applyNumberFormat="1" applyFont="1" applyBorder="1" applyAlignment="1">
      <alignment wrapText="1"/>
    </xf>
    <xf numFmtId="1" fontId="2" fillId="0" borderId="0" xfId="4" applyNumberFormat="1" applyFont="1" applyBorder="1" applyAlignment="1">
      <alignment horizontal="center" vertical="top"/>
    </xf>
    <xf numFmtId="0" fontId="63" fillId="0" borderId="0" xfId="4" applyFont="1" applyBorder="1"/>
    <xf numFmtId="4" fontId="2" fillId="0" borderId="0" xfId="4" applyNumberFormat="1" applyFont="1" applyBorder="1"/>
    <xf numFmtId="4" fontId="2" fillId="0" borderId="0" xfId="4" applyNumberFormat="1" applyFont="1" applyBorder="1" applyAlignment="1">
      <alignment horizontal="right"/>
    </xf>
    <xf numFmtId="4" fontId="62" fillId="0" borderId="0" xfId="4" applyNumberFormat="1" applyFont="1" applyBorder="1" applyAlignment="1">
      <alignment horizontal="right"/>
    </xf>
    <xf numFmtId="4" fontId="2" fillId="0" borderId="0" xfId="4" applyNumberFormat="1" applyFont="1" applyBorder="1" applyAlignment="1">
      <alignment horizontal="center"/>
    </xf>
    <xf numFmtId="0" fontId="2" fillId="0" borderId="0" xfId="44" applyFont="1" applyFill="1" applyBorder="1" applyAlignment="1">
      <alignment vertical="top" wrapText="1"/>
    </xf>
    <xf numFmtId="0" fontId="34" fillId="0" borderId="0" xfId="4" applyFont="1" applyBorder="1"/>
    <xf numFmtId="175" fontId="62" fillId="0" borderId="0" xfId="4" applyNumberFormat="1" applyFont="1" applyBorder="1" applyAlignment="1">
      <alignment horizontal="right"/>
    </xf>
    <xf numFmtId="0" fontId="1" fillId="0" borderId="0" xfId="4" applyFont="1" applyBorder="1"/>
    <xf numFmtId="0" fontId="1" fillId="0" borderId="0" xfId="4" applyFont="1" applyBorder="1" applyAlignment="1">
      <alignment horizontal="center"/>
    </xf>
    <xf numFmtId="0" fontId="31" fillId="0" borderId="0" xfId="4" applyFont="1" applyBorder="1"/>
    <xf numFmtId="4" fontId="1" fillId="0" borderId="0" xfId="4" applyNumberFormat="1" applyFont="1" applyFill="1" applyBorder="1"/>
    <xf numFmtId="0" fontId="34" fillId="0" borderId="0" xfId="4" applyFont="1" applyFill="1" applyBorder="1"/>
    <xf numFmtId="1" fontId="1" fillId="0" borderId="0" xfId="4" applyNumberFormat="1" applyFont="1" applyFill="1" applyBorder="1" applyAlignment="1">
      <alignment horizontal="center"/>
    </xf>
    <xf numFmtId="1" fontId="1" fillId="0" borderId="0" xfId="4" applyNumberFormat="1" applyFont="1" applyFill="1" applyBorder="1" applyAlignment="1">
      <alignment wrapText="1"/>
    </xf>
    <xf numFmtId="1" fontId="63" fillId="0" borderId="0" xfId="4" applyNumberFormat="1" applyFont="1" applyFill="1" applyBorder="1" applyAlignment="1">
      <alignment horizontal="center" vertical="top"/>
    </xf>
    <xf numFmtId="4" fontId="1" fillId="0" borderId="18" xfId="4" applyNumberFormat="1" applyFont="1" applyFill="1" applyBorder="1"/>
    <xf numFmtId="0" fontId="34" fillId="0" borderId="18" xfId="4" applyFont="1" applyFill="1" applyBorder="1" applyAlignment="1"/>
    <xf numFmtId="0" fontId="1" fillId="0" borderId="18" xfId="4" applyFont="1" applyFill="1" applyBorder="1"/>
    <xf numFmtId="1" fontId="1" fillId="0" borderId="18" xfId="4" applyNumberFormat="1" applyFont="1" applyFill="1" applyBorder="1" applyAlignment="1">
      <alignment wrapText="1"/>
    </xf>
    <xf numFmtId="1" fontId="2" fillId="0" borderId="18" xfId="4" applyNumberFormat="1" applyFont="1" applyFill="1" applyBorder="1" applyAlignment="1">
      <alignment horizontal="center" vertical="top"/>
    </xf>
    <xf numFmtId="0" fontId="34" fillId="0" borderId="0" xfId="4" applyFont="1" applyFill="1" applyBorder="1" applyAlignment="1"/>
    <xf numFmtId="1" fontId="2" fillId="0" borderId="0" xfId="4" applyNumberFormat="1" applyFont="1" applyFill="1" applyBorder="1" applyAlignment="1">
      <alignment horizontal="center" vertical="top"/>
    </xf>
    <xf numFmtId="2" fontId="34" fillId="0" borderId="0" xfId="4" applyNumberFormat="1" applyFont="1" applyFill="1" applyBorder="1"/>
    <xf numFmtId="1" fontId="1" fillId="0" borderId="0" xfId="4" applyNumberFormat="1" applyFont="1" applyFill="1" applyBorder="1" applyAlignment="1">
      <alignment vertical="center" wrapText="1"/>
    </xf>
    <xf numFmtId="4" fontId="2" fillId="0" borderId="18" xfId="4" applyNumberFormat="1" applyFont="1" applyFill="1" applyBorder="1"/>
    <xf numFmtId="2" fontId="62" fillId="0" borderId="18" xfId="4" applyNumberFormat="1" applyFont="1" applyFill="1" applyBorder="1" applyAlignment="1">
      <alignment horizontal="right"/>
    </xf>
    <xf numFmtId="1" fontId="2" fillId="0" borderId="18" xfId="4" applyNumberFormat="1" applyFont="1" applyFill="1" applyBorder="1" applyAlignment="1">
      <alignment horizontal="center"/>
    </xf>
    <xf numFmtId="1" fontId="1" fillId="0" borderId="18" xfId="4" applyNumberFormat="1" applyFont="1" applyFill="1" applyBorder="1" applyAlignment="1">
      <alignment vertical="top" wrapText="1"/>
    </xf>
    <xf numFmtId="4" fontId="34" fillId="0" borderId="0" xfId="4" applyNumberFormat="1" applyFont="1" applyFill="1" applyBorder="1"/>
    <xf numFmtId="1" fontId="34" fillId="0" borderId="0" xfId="4" applyNumberFormat="1" applyFont="1" applyFill="1" applyBorder="1" applyAlignment="1">
      <alignment horizontal="center"/>
    </xf>
    <xf numFmtId="1" fontId="34" fillId="0" borderId="0" xfId="4" applyNumberFormat="1" applyFont="1" applyFill="1" applyBorder="1" applyAlignment="1">
      <alignment wrapText="1"/>
    </xf>
    <xf numFmtId="1" fontId="34" fillId="0" borderId="0" xfId="4" applyNumberFormat="1" applyFont="1" applyFill="1" applyBorder="1" applyAlignment="1">
      <alignment horizontal="center" vertical="top"/>
    </xf>
    <xf numFmtId="1" fontId="1" fillId="0" borderId="0" xfId="4" applyNumberFormat="1" applyFont="1" applyFill="1" applyBorder="1" applyAlignment="1">
      <alignment horizontal="center" vertical="top"/>
    </xf>
    <xf numFmtId="4" fontId="2" fillId="0" borderId="0" xfId="4" applyNumberFormat="1" applyFont="1" applyFill="1" applyBorder="1"/>
    <xf numFmtId="1" fontId="2" fillId="0" borderId="0" xfId="4" applyNumberFormat="1" applyFont="1" applyFill="1" applyBorder="1" applyAlignment="1">
      <alignment horizontal="center"/>
    </xf>
    <xf numFmtId="2" fontId="2" fillId="0" borderId="0" xfId="4" applyNumberFormat="1" applyFont="1" applyFill="1" applyBorder="1" applyAlignment="1">
      <alignment horizontal="right"/>
    </xf>
    <xf numFmtId="4" fontId="2" fillId="0" borderId="0" xfId="4" applyNumberFormat="1" applyFont="1" applyFill="1" applyBorder="1" applyAlignment="1"/>
    <xf numFmtId="0" fontId="65" fillId="0" borderId="0" xfId="4" applyFont="1" applyBorder="1"/>
    <xf numFmtId="0" fontId="62" fillId="0" borderId="0" xfId="4" applyFont="1" applyFill="1" applyBorder="1" applyAlignment="1"/>
    <xf numFmtId="4" fontId="2" fillId="0" borderId="0" xfId="4" applyNumberFormat="1" applyFont="1" applyFill="1" applyBorder="1" applyAlignment="1">
      <alignment horizontal="right" vertical="top" wrapText="1"/>
    </xf>
    <xf numFmtId="2" fontId="62" fillId="0" borderId="0" xfId="4" applyNumberFormat="1" applyFont="1" applyFill="1" applyBorder="1" applyAlignment="1">
      <alignment horizontal="right" vertical="top" wrapText="1"/>
    </xf>
    <xf numFmtId="1" fontId="2" fillId="0" borderId="0" xfId="4" applyNumberFormat="1" applyFont="1" applyFill="1" applyBorder="1" applyAlignment="1">
      <alignment horizontal="center" vertical="top" wrapText="1"/>
    </xf>
    <xf numFmtId="1" fontId="2" fillId="0" borderId="0" xfId="4" applyNumberFormat="1" applyFont="1" applyFill="1" applyBorder="1" applyAlignment="1">
      <alignment horizontal="left" vertical="top" wrapText="1"/>
    </xf>
    <xf numFmtId="1" fontId="31" fillId="0" borderId="0" xfId="4" applyNumberFormat="1" applyFont="1" applyFill="1" applyBorder="1" applyAlignment="1">
      <alignment horizontal="center" vertical="top" wrapText="1"/>
    </xf>
    <xf numFmtId="2" fontId="62" fillId="0" borderId="0" xfId="4" applyNumberFormat="1" applyFont="1" applyFill="1" applyBorder="1" applyAlignment="1">
      <alignment horizontal="center"/>
    </xf>
    <xf numFmtId="0" fontId="2" fillId="2" borderId="0" xfId="4" applyFont="1" applyFill="1" applyBorder="1"/>
    <xf numFmtId="0" fontId="67" fillId="0" borderId="0" xfId="4" applyFont="1" applyBorder="1"/>
    <xf numFmtId="0" fontId="67" fillId="2" borderId="0" xfId="4" applyFont="1" applyFill="1" applyBorder="1"/>
    <xf numFmtId="4" fontId="1" fillId="0" borderId="18" xfId="4" applyNumberFormat="1" applyFont="1" applyBorder="1" applyAlignment="1">
      <alignment horizontal="right"/>
    </xf>
    <xf numFmtId="2" fontId="1" fillId="0" borderId="18" xfId="4" applyNumberFormat="1" applyFont="1" applyBorder="1" applyAlignment="1">
      <alignment horizontal="center"/>
    </xf>
    <xf numFmtId="1" fontId="1" fillId="0" borderId="18" xfId="4" applyNumberFormat="1" applyFont="1" applyBorder="1" applyAlignment="1">
      <alignment horizontal="center"/>
    </xf>
    <xf numFmtId="1" fontId="1" fillId="0" borderId="18" xfId="4" applyNumberFormat="1" applyFont="1" applyBorder="1" applyAlignment="1">
      <alignment wrapText="1"/>
    </xf>
    <xf numFmtId="1" fontId="1" fillId="0" borderId="18" xfId="4" applyNumberFormat="1" applyFont="1" applyBorder="1" applyAlignment="1">
      <alignment horizontal="center" vertical="top"/>
    </xf>
    <xf numFmtId="4" fontId="1" fillId="0" borderId="15" xfId="4" applyNumberFormat="1" applyFont="1" applyBorder="1" applyAlignment="1">
      <alignment horizontal="right"/>
    </xf>
    <xf numFmtId="2" fontId="1" fillId="0" borderId="15" xfId="4" applyNumberFormat="1" applyFont="1" applyBorder="1" applyAlignment="1">
      <alignment horizontal="center"/>
    </xf>
    <xf numFmtId="1" fontId="1" fillId="0" borderId="15" xfId="4" applyNumberFormat="1" applyFont="1" applyBorder="1" applyAlignment="1">
      <alignment horizontal="center"/>
    </xf>
    <xf numFmtId="1" fontId="1" fillId="0" borderId="15" xfId="4" applyNumberFormat="1" applyFont="1" applyBorder="1" applyAlignment="1">
      <alignment wrapText="1"/>
    </xf>
    <xf numFmtId="1" fontId="1" fillId="0" borderId="15" xfId="4" applyNumberFormat="1" applyFont="1" applyBorder="1" applyAlignment="1">
      <alignment horizontal="center" vertical="top"/>
    </xf>
    <xf numFmtId="0" fontId="2" fillId="0" borderId="0" xfId="4" applyFont="1" applyFill="1" applyBorder="1"/>
    <xf numFmtId="0" fontId="66" fillId="0" borderId="0" xfId="4" applyFont="1" applyBorder="1"/>
    <xf numFmtId="2" fontId="34" fillId="0" borderId="0" xfId="4" applyNumberFormat="1" applyFont="1" applyFill="1" applyBorder="1" applyAlignment="1">
      <alignment horizontal="center"/>
    </xf>
    <xf numFmtId="0" fontId="2" fillId="0" borderId="0" xfId="4" applyFont="1" applyFill="1" applyBorder="1" applyAlignment="1">
      <alignment horizontal="center"/>
    </xf>
    <xf numFmtId="0" fontId="2" fillId="9" borderId="0" xfId="37" applyFill="1"/>
    <xf numFmtId="172" fontId="2" fillId="9" borderId="0" xfId="37" applyNumberFormat="1" applyFill="1" applyAlignment="1">
      <alignment horizontal="right"/>
    </xf>
    <xf numFmtId="0" fontId="2" fillId="9" borderId="0" xfId="37" applyFill="1" applyAlignment="1">
      <alignment horizontal="right"/>
    </xf>
    <xf numFmtId="0" fontId="2" fillId="9" borderId="0" xfId="37" applyFill="1" applyAlignment="1">
      <alignment vertical="top"/>
    </xf>
    <xf numFmtId="4" fontId="2" fillId="0" borderId="0" xfId="7" applyNumberFormat="1" applyAlignment="1" applyProtection="1">
      <alignment horizontal="right" wrapText="1"/>
      <protection locked="0"/>
    </xf>
    <xf numFmtId="170" fontId="2" fillId="0" borderId="0" xfId="35" applyNumberFormat="1" applyFont="1" applyAlignment="1" applyProtection="1">
      <alignment horizontal="right" wrapText="1"/>
      <protection locked="0"/>
    </xf>
    <xf numFmtId="0" fontId="3" fillId="0" borderId="18" xfId="5" applyBorder="1" applyAlignment="1">
      <alignment horizontal="left" vertical="top" wrapText="1"/>
    </xf>
    <xf numFmtId="4" fontId="2" fillId="0" borderId="0" xfId="25" applyNumberFormat="1" applyFont="1" applyFill="1" applyAlignment="1" applyProtection="1">
      <alignment horizontal="right"/>
      <protection locked="0"/>
    </xf>
    <xf numFmtId="170" fontId="2" fillId="0" borderId="0" xfId="7" applyNumberFormat="1" applyAlignment="1">
      <alignment horizontal="right"/>
    </xf>
    <xf numFmtId="0" fontId="2" fillId="0" borderId="0" xfId="7" applyAlignment="1">
      <alignment horizontal="right"/>
    </xf>
    <xf numFmtId="4" fontId="33" fillId="0" borderId="0" xfId="5" applyNumberFormat="1" applyFont="1"/>
    <xf numFmtId="0" fontId="68" fillId="0" borderId="0" xfId="5" applyFont="1" applyAlignment="1">
      <alignment vertical="top"/>
    </xf>
    <xf numFmtId="0" fontId="33" fillId="0" borderId="0" xfId="5" applyFont="1" applyAlignment="1">
      <alignment horizontal="center" vertical="top"/>
    </xf>
    <xf numFmtId="171" fontId="33" fillId="0" borderId="0" xfId="16" applyNumberFormat="1" applyFont="1" applyFill="1" applyBorder="1" applyAlignment="1">
      <alignment horizontal="center" vertical="top"/>
    </xf>
    <xf numFmtId="4" fontId="4" fillId="0" borderId="0" xfId="45"/>
    <xf numFmtId="172" fontId="7" fillId="0" borderId="0" xfId="46" applyAlignment="1">
      <alignment horizontal="right"/>
    </xf>
    <xf numFmtId="0" fontId="2" fillId="0" borderId="0" xfId="8" applyAlignment="1">
      <alignment horizontal="left" vertical="top" wrapText="1"/>
    </xf>
    <xf numFmtId="170" fontId="2" fillId="0" borderId="0" xfId="34" applyNumberFormat="1" applyFont="1" applyFill="1" applyBorder="1" applyAlignment="1">
      <alignment horizontal="right" wrapText="1"/>
    </xf>
    <xf numFmtId="0" fontId="2" fillId="0" borderId="0" xfId="37"/>
    <xf numFmtId="0" fontId="74" fillId="9" borderId="0" xfId="5" applyFont="1" applyFill="1"/>
    <xf numFmtId="1" fontId="74" fillId="9" borderId="0" xfId="34" applyNumberFormat="1" applyFont="1" applyFill="1" applyBorder="1" applyAlignment="1">
      <alignment horizontal="right" wrapText="1"/>
    </xf>
    <xf numFmtId="0" fontId="2" fillId="9" borderId="0" xfId="5" applyFont="1" applyFill="1"/>
    <xf numFmtId="0" fontId="71" fillId="0" borderId="0" xfId="7" applyFont="1" applyAlignment="1">
      <alignment vertical="top" wrapText="1"/>
    </xf>
    <xf numFmtId="4" fontId="30" fillId="0" borderId="0" xfId="5" applyNumberFormat="1" applyFont="1" applyAlignment="1">
      <alignment horizontal="right"/>
    </xf>
    <xf numFmtId="172" fontId="30" fillId="0" borderId="0" xfId="5" applyNumberFormat="1" applyFont="1" applyAlignment="1">
      <alignment horizontal="right"/>
    </xf>
    <xf numFmtId="171" fontId="33" fillId="0" borderId="0" xfId="34" applyNumberFormat="1" applyFont="1" applyFill="1" applyBorder="1" applyAlignment="1">
      <alignment horizontal="center" vertical="top"/>
    </xf>
    <xf numFmtId="4" fontId="2" fillId="0" borderId="0" xfId="5" applyNumberFormat="1" applyFont="1" applyAlignment="1" applyProtection="1">
      <alignment horizontal="right"/>
      <protection locked="0"/>
    </xf>
    <xf numFmtId="0" fontId="4" fillId="0" borderId="0" xfId="37" applyFont="1" applyAlignment="1">
      <alignment horizontal="left" vertical="top" wrapText="1"/>
    </xf>
    <xf numFmtId="0" fontId="74" fillId="0" borderId="0" xfId="5" applyFont="1"/>
    <xf numFmtId="1" fontId="74" fillId="0" borderId="0" xfId="34" applyNumberFormat="1" applyFont="1" applyFill="1" applyBorder="1" applyAlignment="1">
      <alignment horizontal="right" wrapText="1"/>
    </xf>
    <xf numFmtId="172" fontId="2" fillId="0" borderId="0" xfId="7" applyNumberFormat="1" applyAlignment="1">
      <alignment horizontal="right" wrapText="1"/>
    </xf>
    <xf numFmtId="0" fontId="2" fillId="0" borderId="0" xfId="7" applyAlignment="1">
      <alignment horizontal="right" wrapText="1"/>
    </xf>
    <xf numFmtId="0" fontId="2" fillId="0" borderId="0" xfId="7" applyAlignment="1">
      <alignment vertical="top" wrapText="1"/>
    </xf>
    <xf numFmtId="1" fontId="2" fillId="9" borderId="0" xfId="34" applyNumberFormat="1" applyFont="1" applyFill="1" applyBorder="1" applyAlignment="1">
      <alignment horizontal="right" wrapText="1"/>
    </xf>
    <xf numFmtId="4" fontId="2" fillId="0" borderId="0" xfId="7" applyNumberFormat="1" applyAlignment="1">
      <alignment horizontal="right" wrapText="1"/>
    </xf>
    <xf numFmtId="0" fontId="2" fillId="0" borderId="0" xfId="7" applyAlignment="1">
      <alignment horizontal="right" vertical="top" wrapText="1"/>
    </xf>
    <xf numFmtId="0" fontId="3" fillId="9" borderId="0" xfId="5" applyFill="1" applyAlignment="1">
      <alignment horizontal="center"/>
    </xf>
    <xf numFmtId="0" fontId="3" fillId="9" borderId="0" xfId="5" applyFont="1" applyFill="1" applyAlignment="1">
      <alignment horizontal="center"/>
    </xf>
    <xf numFmtId="0" fontId="30" fillId="0" borderId="0" xfId="5" applyFont="1" applyAlignment="1">
      <alignment horizontal="center" vertical="top" wrapText="1"/>
    </xf>
    <xf numFmtId="0" fontId="77" fillId="0" borderId="0" xfId="5" applyFont="1" applyAlignment="1">
      <alignment horizontal="center" vertical="top"/>
    </xf>
    <xf numFmtId="4" fontId="30" fillId="0" borderId="7" xfId="5" applyNumberFormat="1" applyFont="1" applyBorder="1" applyAlignment="1">
      <alignment horizontal="right" vertical="top"/>
    </xf>
    <xf numFmtId="172" fontId="30" fillId="0" borderId="6" xfId="5" applyNumberFormat="1" applyFont="1" applyBorder="1" applyAlignment="1">
      <alignment horizontal="right" vertical="top"/>
    </xf>
    <xf numFmtId="0" fontId="30" fillId="0" borderId="6" xfId="5" applyFont="1" applyBorder="1" applyAlignment="1">
      <alignment horizontal="right" vertical="top"/>
    </xf>
    <xf numFmtId="0" fontId="30" fillId="0" borderId="6" xfId="5" applyFont="1" applyBorder="1" applyAlignment="1">
      <alignment horizontal="center" vertical="top" wrapText="1"/>
    </xf>
    <xf numFmtId="0" fontId="77" fillId="0" borderId="5" xfId="5" applyFont="1" applyBorder="1" applyAlignment="1">
      <alignment horizontal="center" vertical="top"/>
    </xf>
    <xf numFmtId="4" fontId="1" fillId="0" borderId="0" xfId="34" applyNumberFormat="1" applyFont="1" applyFill="1" applyBorder="1" applyAlignment="1" applyProtection="1">
      <alignment horizontal="right" wrapText="1"/>
      <protection locked="0"/>
    </xf>
    <xf numFmtId="172" fontId="1" fillId="0" borderId="0" xfId="34" applyNumberFormat="1" applyFont="1" applyFill="1" applyBorder="1" applyAlignment="1">
      <alignment horizontal="right" wrapText="1"/>
    </xf>
    <xf numFmtId="0" fontId="67" fillId="0" borderId="0" xfId="34" applyNumberFormat="1" applyFont="1" applyFill="1" applyBorder="1" applyAlignment="1">
      <alignment horizontal="left" vertical="top" wrapText="1"/>
    </xf>
    <xf numFmtId="49" fontId="67" fillId="0" borderId="0" xfId="34" quotePrefix="1" applyNumberFormat="1" applyFont="1" applyFill="1" applyBorder="1" applyAlignment="1">
      <alignment horizontal="center" wrapText="1"/>
    </xf>
    <xf numFmtId="0" fontId="0" fillId="2" borderId="19" xfId="28" applyFont="1" applyFill="1" applyBorder="1"/>
    <xf numFmtId="44" fontId="10" fillId="2" borderId="10" xfId="28" applyNumberFormat="1" applyFont="1" applyFill="1" applyBorder="1"/>
    <xf numFmtId="0" fontId="0" fillId="2" borderId="20" xfId="0" applyFill="1" applyBorder="1" applyAlignment="1">
      <alignment horizontal="center"/>
    </xf>
    <xf numFmtId="0" fontId="3" fillId="2" borderId="20" xfId="0" applyFont="1" applyFill="1" applyBorder="1" applyAlignment="1">
      <alignment horizontal="justify" vertical="distributed"/>
    </xf>
    <xf numFmtId="0" fontId="11" fillId="2" borderId="20" xfId="26" applyFill="1" applyBorder="1" applyAlignment="1">
      <alignment horizontal="center"/>
    </xf>
    <xf numFmtId="0" fontId="2" fillId="2" borderId="8" xfId="28" applyFont="1" applyFill="1" applyBorder="1" applyAlignment="1">
      <alignment horizontal="center"/>
    </xf>
    <xf numFmtId="0" fontId="3" fillId="2" borderId="20" xfId="0" applyFont="1" applyFill="1" applyBorder="1" applyAlignment="1">
      <alignment horizontal="center"/>
    </xf>
    <xf numFmtId="1" fontId="0" fillId="2" borderId="21" xfId="0" applyNumberFormat="1" applyFill="1" applyBorder="1"/>
    <xf numFmtId="44" fontId="10" fillId="2" borderId="1" xfId="28" applyNumberFormat="1" applyFont="1" applyFill="1" applyBorder="1"/>
    <xf numFmtId="0" fontId="3" fillId="2" borderId="1" xfId="28" applyFont="1" applyFill="1" applyBorder="1" applyAlignment="1">
      <alignment horizontal="justify" vertical="distributed"/>
    </xf>
    <xf numFmtId="0" fontId="11" fillId="2" borderId="1" xfId="28" applyFont="1" applyFill="1" applyBorder="1" applyAlignment="1">
      <alignment horizontal="center"/>
    </xf>
    <xf numFmtId="0" fontId="0" fillId="2" borderId="0" xfId="28" applyFont="1" applyFill="1" applyBorder="1" applyAlignment="1">
      <alignment horizontal="center"/>
    </xf>
    <xf numFmtId="0" fontId="0" fillId="0" borderId="0" xfId="0" applyBorder="1" applyAlignment="1">
      <alignment horizontal="center"/>
    </xf>
    <xf numFmtId="0" fontId="15" fillId="0" borderId="0" xfId="0" applyFont="1" applyBorder="1" applyAlignment="1">
      <alignment horizontal="right" vertical="distributed"/>
    </xf>
    <xf numFmtId="44" fontId="16" fillId="0" borderId="0" xfId="0" applyNumberFormat="1" applyFont="1" applyBorder="1"/>
    <xf numFmtId="44" fontId="11" fillId="2" borderId="0" xfId="26" applyNumberFormat="1" applyFill="1" applyAlignment="1">
      <alignment horizontal="center"/>
    </xf>
    <xf numFmtId="0" fontId="0" fillId="2" borderId="22" xfId="28" applyFont="1" applyFill="1" applyBorder="1" applyAlignment="1">
      <alignment horizontal="center"/>
    </xf>
    <xf numFmtId="0" fontId="15" fillId="0" borderId="1" xfId="0" applyFont="1" applyFill="1" applyBorder="1" applyAlignment="1">
      <alignment horizontal="justify" vertical="distributed"/>
    </xf>
    <xf numFmtId="9" fontId="18" fillId="0" borderId="1" xfId="0" applyNumberFormat="1" applyFont="1" applyBorder="1"/>
    <xf numFmtId="44" fontId="10" fillId="2" borderId="1" xfId="28" applyNumberFormat="1" applyFont="1" applyFill="1" applyBorder="1" applyAlignment="1">
      <alignment horizontal="center"/>
    </xf>
    <xf numFmtId="0" fontId="10" fillId="0" borderId="1" xfId="0" applyFont="1" applyBorder="1" applyAlignment="1">
      <alignment horizontal="justify" vertical="distributed"/>
    </xf>
    <xf numFmtId="0" fontId="10" fillId="0" borderId="1" xfId="0" applyFont="1" applyBorder="1" applyAlignment="1">
      <alignment horizontal="center"/>
    </xf>
    <xf numFmtId="44" fontId="10" fillId="2" borderId="1" xfId="26" applyNumberFormat="1" applyFont="1" applyFill="1" applyBorder="1" applyAlignment="1">
      <alignment horizontal="center"/>
    </xf>
    <xf numFmtId="0" fontId="10" fillId="2" borderId="1" xfId="28" applyFont="1" applyFill="1" applyBorder="1" applyAlignment="1">
      <alignment horizontal="center"/>
    </xf>
    <xf numFmtId="44" fontId="18" fillId="0" borderId="21" xfId="0" applyNumberFormat="1" applyFont="1" applyBorder="1"/>
    <xf numFmtId="44" fontId="10" fillId="0" borderId="1" xfId="0" applyNumberFormat="1" applyFont="1" applyBorder="1"/>
    <xf numFmtId="164" fontId="1" fillId="2" borderId="1" xfId="0" applyNumberFormat="1" applyFont="1" applyFill="1" applyBorder="1"/>
    <xf numFmtId="164" fontId="0" fillId="2" borderId="1" xfId="0" applyNumberFormat="1" applyFill="1" applyBorder="1"/>
    <xf numFmtId="0" fontId="1" fillId="2" borderId="1" xfId="0" applyFont="1" applyFill="1" applyBorder="1" applyAlignment="1">
      <alignment horizontal="justify" vertical="distributed"/>
    </xf>
    <xf numFmtId="0" fontId="3" fillId="2" borderId="1" xfId="0" applyFont="1" applyFill="1" applyBorder="1" applyAlignment="1">
      <alignment horizontal="justify" vertical="distributed" wrapText="1"/>
    </xf>
    <xf numFmtId="0" fontId="10" fillId="2" borderId="1" xfId="0" applyFont="1" applyFill="1" applyBorder="1"/>
    <xf numFmtId="0" fontId="22" fillId="2" borderId="1" xfId="0" applyFont="1" applyFill="1" applyBorder="1" applyAlignment="1">
      <alignment horizontal="justify" vertical="distributed"/>
    </xf>
    <xf numFmtId="164" fontId="10" fillId="2" borderId="1" xfId="0" applyNumberFormat="1" applyFont="1" applyFill="1" applyBorder="1"/>
    <xf numFmtId="164" fontId="10" fillId="0" borderId="1" xfId="0" applyNumberFormat="1" applyFont="1" applyBorder="1"/>
    <xf numFmtId="44" fontId="0" fillId="0" borderId="1" xfId="0" applyNumberFormat="1" applyBorder="1"/>
    <xf numFmtId="9" fontId="0" fillId="0" borderId="1" xfId="0" applyNumberFormat="1" applyBorder="1"/>
    <xf numFmtId="7" fontId="0" fillId="0" borderId="1" xfId="0" applyNumberFormat="1" applyBorder="1"/>
    <xf numFmtId="4" fontId="0" fillId="0" borderId="1" xfId="0" applyNumberFormat="1" applyBorder="1"/>
    <xf numFmtId="0" fontId="1" fillId="9" borderId="0" xfId="37" applyFont="1" applyFill="1"/>
    <xf numFmtId="4" fontId="1" fillId="0" borderId="0" xfId="33" applyNumberFormat="1" applyFont="1" applyAlignment="1">
      <alignment horizontal="right" wrapText="1"/>
    </xf>
    <xf numFmtId="4" fontId="1" fillId="0" borderId="0" xfId="7" applyNumberFormat="1" applyFont="1" applyAlignment="1" applyProtection="1">
      <alignment horizontal="right" wrapText="1"/>
      <protection locked="0"/>
    </xf>
    <xf numFmtId="170" fontId="1" fillId="0" borderId="0" xfId="35" applyNumberFormat="1" applyFont="1" applyAlignment="1" applyProtection="1">
      <alignment horizontal="right" wrapText="1"/>
      <protection locked="0"/>
    </xf>
    <xf numFmtId="0" fontId="1" fillId="0" borderId="0" xfId="35" applyFont="1" applyAlignment="1">
      <alignment horizontal="right" wrapText="1"/>
    </xf>
    <xf numFmtId="0" fontId="22" fillId="0" borderId="18" xfId="5" applyFont="1" applyBorder="1" applyAlignment="1">
      <alignment horizontal="left" vertical="top" wrapText="1"/>
    </xf>
    <xf numFmtId="0" fontId="22" fillId="0" borderId="0" xfId="5" applyFont="1" applyAlignment="1">
      <alignment horizontal="center" vertical="top"/>
    </xf>
    <xf numFmtId="0" fontId="53" fillId="0" borderId="0" xfId="36" applyFont="1" applyAlignment="1">
      <alignment horizontal="left" vertical="top" wrapText="1"/>
    </xf>
    <xf numFmtId="0" fontId="51" fillId="0" borderId="0" xfId="36" applyFont="1" applyAlignment="1">
      <alignment horizontal="left" vertical="top" wrapText="1"/>
    </xf>
    <xf numFmtId="0" fontId="55" fillId="0" borderId="0" xfId="36" applyFont="1" applyAlignment="1">
      <alignment horizontal="left" vertical="top" wrapText="1"/>
    </xf>
    <xf numFmtId="0" fontId="54" fillId="0" borderId="0" xfId="36" applyFont="1" applyAlignment="1">
      <alignment horizontal="left" vertical="top" wrapText="1"/>
    </xf>
    <xf numFmtId="0" fontId="56" fillId="0" borderId="0" xfId="36" applyFont="1" applyAlignment="1">
      <alignment horizontal="left" vertical="top" wrapText="1"/>
    </xf>
    <xf numFmtId="0" fontId="41" fillId="0" borderId="0" xfId="5" applyFont="1" applyAlignment="1">
      <alignment horizontal="left" vertical="top" wrapText="1"/>
    </xf>
    <xf numFmtId="0" fontId="60" fillId="0" borderId="0" xfId="5" applyFont="1" applyAlignment="1">
      <alignment horizontal="left" vertical="top" wrapText="1"/>
    </xf>
    <xf numFmtId="0" fontId="41" fillId="0" borderId="0" xfId="5" applyFont="1" applyAlignment="1">
      <alignment horizontal="left" vertical="top"/>
    </xf>
    <xf numFmtId="4" fontId="9" fillId="0" borderId="0" xfId="36" applyNumberFormat="1" applyFont="1" applyAlignment="1">
      <alignment horizontal="right"/>
    </xf>
    <xf numFmtId="0" fontId="117" fillId="0" borderId="0" xfId="5" applyFont="1" applyAlignment="1">
      <alignment vertical="top"/>
    </xf>
    <xf numFmtId="164" fontId="42" fillId="0" borderId="0" xfId="5" applyNumberFormat="1" applyFont="1" applyFill="1" applyAlignment="1">
      <alignment horizontal="right" vertical="top"/>
    </xf>
    <xf numFmtId="164" fontId="53" fillId="0" borderId="0" xfId="36" applyNumberFormat="1" applyFont="1" applyAlignment="1">
      <alignment horizontal="right"/>
    </xf>
    <xf numFmtId="164" fontId="54" fillId="0" borderId="0" xfId="36" applyNumberFormat="1" applyFont="1" applyAlignment="1">
      <alignment horizontal="right"/>
    </xf>
    <xf numFmtId="164" fontId="56" fillId="0" borderId="0" xfId="36" applyNumberFormat="1" applyFont="1" applyAlignment="1">
      <alignment horizontal="right"/>
    </xf>
    <xf numFmtId="164" fontId="9" fillId="0" borderId="0" xfId="36" applyNumberFormat="1" applyFont="1" applyAlignment="1">
      <alignment horizontal="right"/>
    </xf>
    <xf numFmtId="164" fontId="54" fillId="0" borderId="0" xfId="36" applyNumberFormat="1" applyFont="1" applyAlignment="1">
      <alignment horizontal="right" vertical="top"/>
    </xf>
    <xf numFmtId="171" fontId="54" fillId="0" borderId="0" xfId="36" applyNumberFormat="1" applyFont="1" applyBorder="1" applyAlignment="1">
      <alignment horizontal="center" vertical="top"/>
    </xf>
    <xf numFmtId="164" fontId="10" fillId="0" borderId="0" xfId="36" applyNumberFormat="1" applyFont="1" applyAlignment="1">
      <alignment horizontal="right"/>
    </xf>
    <xf numFmtId="0" fontId="41" fillId="0" borderId="18" xfId="5" applyFont="1" applyBorder="1" applyAlignment="1">
      <alignment vertical="top"/>
    </xf>
    <xf numFmtId="49" fontId="41" fillId="0" borderId="18" xfId="5" applyNumberFormat="1" applyFont="1" applyBorder="1" applyAlignment="1">
      <alignment vertical="top" wrapText="1"/>
    </xf>
    <xf numFmtId="0" fontId="41" fillId="0" borderId="18" xfId="5" applyFont="1" applyBorder="1" applyAlignment="1">
      <alignment vertical="top" wrapText="1"/>
    </xf>
    <xf numFmtId="0" fontId="41" fillId="0" borderId="18" xfId="5" applyFont="1" applyBorder="1" applyAlignment="1">
      <alignment horizontal="left" vertical="top"/>
    </xf>
    <xf numFmtId="164" fontId="9" fillId="0" borderId="18" xfId="36" applyNumberFormat="1" applyFont="1" applyBorder="1" applyAlignment="1">
      <alignment horizontal="right"/>
    </xf>
    <xf numFmtId="49" fontId="61" fillId="0" borderId="48" xfId="5" applyNumberFormat="1" applyFont="1" applyBorder="1" applyAlignment="1">
      <alignment vertical="top" wrapText="1"/>
    </xf>
    <xf numFmtId="0" fontId="41" fillId="0" borderId="49" xfId="5" applyFont="1" applyBorder="1" applyAlignment="1">
      <alignment vertical="top" wrapText="1"/>
    </xf>
    <xf numFmtId="0" fontId="41" fillId="0" borderId="49" xfId="5" applyFont="1" applyBorder="1" applyAlignment="1">
      <alignment horizontal="left" vertical="top"/>
    </xf>
    <xf numFmtId="0" fontId="41" fillId="0" borderId="49" xfId="5" applyFont="1" applyBorder="1" applyAlignment="1">
      <alignment vertical="top"/>
    </xf>
    <xf numFmtId="164" fontId="10" fillId="0" borderId="50" xfId="36" applyNumberFormat="1" applyFont="1" applyBorder="1" applyAlignment="1">
      <alignment horizontal="right"/>
    </xf>
    <xf numFmtId="0" fontId="10" fillId="60" borderId="1" xfId="0" applyFont="1" applyFill="1" applyBorder="1"/>
    <xf numFmtId="0" fontId="0" fillId="60" borderId="1" xfId="0" applyFill="1" applyBorder="1"/>
    <xf numFmtId="9" fontId="0" fillId="60" borderId="1" xfId="0" applyNumberFormat="1" applyFill="1" applyBorder="1"/>
    <xf numFmtId="0" fontId="0" fillId="0" borderId="1" xfId="0" applyFont="1" applyBorder="1"/>
    <xf numFmtId="0" fontId="0" fillId="0" borderId="1" xfId="0" applyFont="1" applyBorder="1" applyAlignment="1">
      <alignment horizontal="right"/>
    </xf>
    <xf numFmtId="0" fontId="0" fillId="0" borderId="0" xfId="0" applyFont="1" applyBorder="1"/>
    <xf numFmtId="44" fontId="0" fillId="0" borderId="0" xfId="0" applyNumberFormat="1"/>
    <xf numFmtId="0" fontId="118" fillId="2" borderId="1" xfId="0" applyFont="1" applyFill="1" applyBorder="1" applyAlignment="1">
      <alignment horizontal="justify" vertical="distributed"/>
    </xf>
    <xf numFmtId="0" fontId="118" fillId="2" borderId="20" xfId="0" applyFont="1" applyFill="1" applyBorder="1" applyAlignment="1">
      <alignment horizontal="justify" vertical="distributed"/>
    </xf>
    <xf numFmtId="0" fontId="20" fillId="2" borderId="1" xfId="0" applyFont="1" applyFill="1" applyBorder="1" applyAlignment="1">
      <alignment horizontal="justify" vertical="distributed"/>
    </xf>
    <xf numFmtId="0" fontId="27" fillId="61" borderId="0" xfId="31" applyFont="1" applyFill="1"/>
    <xf numFmtId="0" fontId="0" fillId="61" borderId="0" xfId="0" applyFill="1"/>
    <xf numFmtId="0" fontId="0" fillId="61" borderId="0" xfId="0" applyFill="1" applyAlignment="1">
      <alignment horizontal="justify" vertical="distributed"/>
    </xf>
    <xf numFmtId="164" fontId="0" fillId="61" borderId="0" xfId="0" applyNumberFormat="1" applyFill="1"/>
    <xf numFmtId="0" fontId="27" fillId="61" borderId="0" xfId="32" applyFont="1" applyFill="1"/>
    <xf numFmtId="1" fontId="119" fillId="0" borderId="0" xfId="4" applyNumberFormat="1" applyFont="1" applyFill="1" applyBorder="1" applyAlignment="1">
      <alignment horizontal="center" vertical="top"/>
    </xf>
    <xf numFmtId="1" fontId="119" fillId="0" borderId="0" xfId="4" applyNumberFormat="1" applyFont="1" applyFill="1" applyBorder="1" applyAlignment="1">
      <alignment vertical="top" wrapText="1"/>
    </xf>
    <xf numFmtId="1" fontId="119" fillId="0" borderId="0" xfId="4" applyNumberFormat="1" applyFont="1" applyFill="1" applyBorder="1" applyAlignment="1">
      <alignment horizontal="center"/>
    </xf>
    <xf numFmtId="2" fontId="119" fillId="0" borderId="0" xfId="4" applyNumberFormat="1" applyFont="1" applyFill="1" applyBorder="1" applyAlignment="1">
      <alignment horizontal="right"/>
    </xf>
    <xf numFmtId="2" fontId="119" fillId="0" borderId="0" xfId="4" applyNumberFormat="1" applyFont="1" applyFill="1" applyBorder="1" applyAlignment="1">
      <alignment horizontal="center"/>
    </xf>
    <xf numFmtId="4" fontId="1" fillId="0" borderId="0" xfId="4" applyNumberFormat="1" applyFont="1" applyFill="1" applyBorder="1" applyAlignment="1"/>
    <xf numFmtId="4" fontId="2" fillId="0" borderId="0" xfId="4" applyNumberFormat="1" applyFont="1" applyFill="1" applyBorder="1" applyAlignment="1">
      <alignment horizontal="right" wrapText="1"/>
    </xf>
    <xf numFmtId="4" fontId="34" fillId="0" borderId="0" xfId="4" applyNumberFormat="1" applyFont="1" applyFill="1" applyBorder="1" applyAlignment="1"/>
    <xf numFmtId="4" fontId="2" fillId="0" borderId="18" xfId="4" applyNumberFormat="1" applyFont="1" applyFill="1" applyBorder="1" applyAlignment="1"/>
    <xf numFmtId="4" fontId="1" fillId="0" borderId="18" xfId="4" applyNumberFormat="1" applyFont="1" applyFill="1" applyBorder="1" applyAlignment="1"/>
    <xf numFmtId="4" fontId="2" fillId="0" borderId="0" xfId="4" applyNumberFormat="1" applyFont="1" applyBorder="1" applyAlignment="1"/>
    <xf numFmtId="7" fontId="10" fillId="9" borderId="0" xfId="0" applyNumberFormat="1" applyFont="1" applyFill="1"/>
    <xf numFmtId="44" fontId="10" fillId="9" borderId="1" xfId="0" applyNumberFormat="1" applyFont="1" applyFill="1" applyBorder="1"/>
    <xf numFmtId="0" fontId="120" fillId="62" borderId="0" xfId="0" applyFont="1" applyFill="1" applyAlignment="1">
      <alignment horizontal="center"/>
    </xf>
    <xf numFmtId="0" fontId="120" fillId="62" borderId="0" xfId="0" applyFont="1" applyFill="1" applyAlignment="1">
      <alignment horizontal="justify" vertical="distributed"/>
    </xf>
    <xf numFmtId="0" fontId="121" fillId="62" borderId="0" xfId="26" applyFont="1" applyFill="1" applyAlignment="1">
      <alignment horizontal="center"/>
    </xf>
    <xf numFmtId="0" fontId="120" fillId="62" borderId="3" xfId="28" applyFont="1" applyFill="1" applyAlignment="1">
      <alignment horizontal="center"/>
    </xf>
    <xf numFmtId="0" fontId="120" fillId="62" borderId="0" xfId="0" applyFont="1" applyFill="1"/>
    <xf numFmtId="0" fontId="120" fillId="2" borderId="3" xfId="28" applyFont="1" applyFill="1" applyAlignment="1">
      <alignment horizontal="center"/>
    </xf>
    <xf numFmtId="0" fontId="120" fillId="2" borderId="0" xfId="0" applyFont="1" applyFill="1"/>
    <xf numFmtId="0" fontId="0" fillId="62" borderId="8" xfId="28" applyFont="1" applyFill="1" applyBorder="1" applyAlignment="1">
      <alignment horizontal="center"/>
    </xf>
    <xf numFmtId="0" fontId="0" fillId="62" borderId="8" xfId="28" applyFont="1" applyFill="1" applyBorder="1"/>
    <xf numFmtId="0" fontId="120" fillId="0" borderId="3" xfId="28" applyFont="1" applyFill="1" applyAlignment="1">
      <alignment horizontal="center"/>
    </xf>
    <xf numFmtId="0" fontId="120" fillId="0" borderId="0" xfId="0" applyFont="1" applyFill="1"/>
    <xf numFmtId="0" fontId="0" fillId="0" borderId="0" xfId="0" applyFill="1"/>
    <xf numFmtId="0" fontId="3" fillId="0" borderId="0" xfId="5" applyFill="1"/>
    <xf numFmtId="0" fontId="120" fillId="62" borderId="0" xfId="0" applyFont="1" applyFill="1" applyBorder="1" applyAlignment="1">
      <alignment horizontal="center"/>
    </xf>
    <xf numFmtId="0" fontId="0" fillId="0" borderId="0" xfId="0" applyBorder="1"/>
    <xf numFmtId="0" fontId="0" fillId="0" borderId="0" xfId="0" applyFont="1" applyBorder="1" applyAlignment="1">
      <alignment horizontal="center"/>
    </xf>
    <xf numFmtId="0" fontId="10" fillId="0" borderId="0" xfId="0" applyFont="1" applyBorder="1"/>
    <xf numFmtId="0" fontId="14" fillId="8" borderId="51" xfId="30" applyBorder="1" applyAlignment="1">
      <alignment horizontal="center"/>
    </xf>
    <xf numFmtId="0" fontId="120" fillId="62" borderId="1" xfId="0" applyFont="1" applyFill="1" applyBorder="1" applyAlignment="1">
      <alignment horizontal="justify" vertical="distributed"/>
    </xf>
    <xf numFmtId="0" fontId="14" fillId="8" borderId="1" xfId="30" applyBorder="1" applyAlignment="1">
      <alignment horizontal="justify" vertical="distributed"/>
    </xf>
    <xf numFmtId="0" fontId="14" fillId="8" borderId="51" xfId="30" applyBorder="1"/>
    <xf numFmtId="0" fontId="15" fillId="0" borderId="52" xfId="0" applyFont="1" applyBorder="1"/>
    <xf numFmtId="0" fontId="15" fillId="0" borderId="7" xfId="0" applyFont="1" applyBorder="1" applyAlignment="1">
      <alignment horizontal="left"/>
    </xf>
    <xf numFmtId="0" fontId="18" fillId="0" borderId="52" xfId="0" applyFont="1" applyBorder="1"/>
    <xf numFmtId="0" fontId="0" fillId="0" borderId="7" xfId="0" applyBorder="1" applyAlignment="1">
      <alignment horizontal="center"/>
    </xf>
    <xf numFmtId="0" fontId="10" fillId="2" borderId="1" xfId="28" applyFont="1" applyFill="1" applyBorder="1" applyAlignment="1">
      <alignment horizontal="justify" vertical="distributed"/>
    </xf>
    <xf numFmtId="0" fontId="10" fillId="0" borderId="0" xfId="0" applyFont="1" applyBorder="1" applyAlignment="1">
      <alignment horizontal="left" vertical="center"/>
    </xf>
    <xf numFmtId="0" fontId="3" fillId="0" borderId="0" xfId="0" applyFont="1" applyBorder="1"/>
    <xf numFmtId="0" fontId="0" fillId="2" borderId="0" xfId="0" applyFont="1" applyFill="1" applyBorder="1" applyAlignment="1">
      <alignment horizontal="center"/>
    </xf>
    <xf numFmtId="0" fontId="10" fillId="2" borderId="0" xfId="0" applyFont="1" applyFill="1" applyBorder="1" applyAlignment="1">
      <alignment horizontal="center"/>
    </xf>
    <xf numFmtId="0" fontId="20" fillId="0" borderId="0" xfId="0" applyFont="1" applyBorder="1" applyAlignment="1">
      <alignment horizontal="center"/>
    </xf>
    <xf numFmtId="9" fontId="16" fillId="0" borderId="52" xfId="0" applyNumberFormat="1" applyFont="1" applyBorder="1"/>
    <xf numFmtId="44" fontId="17" fillId="0" borderId="1" xfId="0" applyNumberFormat="1" applyFont="1" applyBorder="1" applyAlignment="1">
      <alignment horizontal="center"/>
    </xf>
    <xf numFmtId="0" fontId="3" fillId="0" borderId="1" xfId="0" applyFont="1" applyBorder="1"/>
    <xf numFmtId="0" fontId="16" fillId="0" borderId="1" xfId="0" applyFont="1" applyBorder="1" applyAlignment="1">
      <alignment horizontal="center"/>
    </xf>
    <xf numFmtId="0" fontId="16" fillId="2" borderId="1" xfId="0" applyFont="1" applyFill="1" applyBorder="1" applyAlignment="1">
      <alignment horizontal="center"/>
    </xf>
    <xf numFmtId="0" fontId="15" fillId="2" borderId="1" xfId="0" applyFont="1" applyFill="1" applyBorder="1" applyAlignment="1">
      <alignment horizontal="center"/>
    </xf>
    <xf numFmtId="0" fontId="18" fillId="2" borderId="1" xfId="0" applyFont="1" applyFill="1" applyBorder="1"/>
    <xf numFmtId="44" fontId="18" fillId="2" borderId="1" xfId="0" applyNumberFormat="1" applyFont="1" applyFill="1" applyBorder="1" applyAlignment="1">
      <alignment horizontal="center"/>
    </xf>
    <xf numFmtId="44" fontId="18" fillId="0" borderId="1" xfId="0" applyNumberFormat="1" applyFont="1" applyBorder="1" applyAlignment="1">
      <alignment horizontal="center"/>
    </xf>
    <xf numFmtId="0" fontId="18" fillId="0" borderId="1" xfId="0" applyFont="1" applyBorder="1"/>
    <xf numFmtId="0" fontId="0" fillId="2" borderId="53" xfId="28" applyFont="1" applyFill="1" applyBorder="1"/>
    <xf numFmtId="0" fontId="5" fillId="2" borderId="9" xfId="28" applyFont="1" applyFill="1" applyBorder="1" applyAlignment="1">
      <alignment horizontal="center"/>
    </xf>
    <xf numFmtId="0" fontId="0" fillId="2" borderId="0" xfId="0" applyFill="1" applyBorder="1"/>
    <xf numFmtId="0" fontId="0" fillId="2" borderId="0" xfId="28" applyFont="1" applyFill="1" applyBorder="1"/>
    <xf numFmtId="0" fontId="0" fillId="2" borderId="54" xfId="28" applyFont="1" applyFill="1" applyBorder="1"/>
    <xf numFmtId="0" fontId="0" fillId="0" borderId="0" xfId="0" applyBorder="1" applyAlignment="1">
      <alignment horizontal="justify" vertical="distributed"/>
    </xf>
    <xf numFmtId="0" fontId="13" fillId="2" borderId="0" xfId="29" applyFill="1" applyBorder="1" applyAlignment="1">
      <alignment horizontal="center"/>
    </xf>
    <xf numFmtId="0" fontId="11" fillId="2" borderId="0" xfId="26" applyFill="1" applyBorder="1" applyAlignment="1">
      <alignment horizontal="center"/>
    </xf>
    <xf numFmtId="0" fontId="12" fillId="2" borderId="0" xfId="27" applyFill="1" applyBorder="1" applyAlignment="1">
      <alignment horizontal="center"/>
    </xf>
    <xf numFmtId="7" fontId="10" fillId="2" borderId="7" xfId="28" applyNumberFormat="1" applyFont="1" applyFill="1" applyBorder="1"/>
    <xf numFmtId="0" fontId="5" fillId="0" borderId="48" xfId="0" applyFont="1" applyBorder="1" applyAlignment="1">
      <alignment horizontal="center"/>
    </xf>
    <xf numFmtId="0" fontId="5" fillId="0" borderId="49" xfId="0" applyFont="1" applyBorder="1" applyAlignment="1">
      <alignment horizontal="justify" vertical="distributed"/>
    </xf>
    <xf numFmtId="0" fontId="5" fillId="0" borderId="49" xfId="0" applyFont="1" applyBorder="1" applyAlignment="1">
      <alignment horizontal="center"/>
    </xf>
    <xf numFmtId="0" fontId="13" fillId="2" borderId="49" xfId="29" applyFill="1" applyBorder="1" applyAlignment="1">
      <alignment horizontal="center"/>
    </xf>
    <xf numFmtId="0" fontId="11" fillId="2" borderId="49" xfId="26" applyFill="1" applyBorder="1" applyAlignment="1">
      <alignment horizontal="center"/>
    </xf>
    <xf numFmtId="0" fontId="5" fillId="2" borderId="49" xfId="28" applyFont="1" applyFill="1" applyBorder="1" applyAlignment="1">
      <alignment horizontal="center"/>
    </xf>
    <xf numFmtId="0" fontId="12" fillId="2" borderId="49" xfId="27" applyFill="1" applyBorder="1" applyAlignment="1">
      <alignment horizontal="center"/>
    </xf>
    <xf numFmtId="7" fontId="10" fillId="2" borderId="50" xfId="28" applyNumberFormat="1" applyFont="1" applyFill="1" applyBorder="1"/>
    <xf numFmtId="0" fontId="0" fillId="0" borderId="2" xfId="0" applyBorder="1" applyAlignment="1">
      <alignment horizontal="justify" vertical="distributed"/>
    </xf>
    <xf numFmtId="171" fontId="22" fillId="0" borderId="1" xfId="16" applyNumberFormat="1" applyFont="1" applyFill="1" applyBorder="1" applyAlignment="1">
      <alignment horizontal="center" vertical="top"/>
    </xf>
    <xf numFmtId="0" fontId="33" fillId="0" borderId="1" xfId="5" applyFont="1" applyBorder="1" applyAlignment="1">
      <alignment horizontal="left" vertical="top" wrapText="1"/>
    </xf>
    <xf numFmtId="0" fontId="4" fillId="0" borderId="1" xfId="5" applyFont="1" applyBorder="1" applyAlignment="1">
      <alignment horizontal="right"/>
    </xf>
    <xf numFmtId="172" fontId="29" fillId="0" borderId="1" xfId="5" applyNumberFormat="1" applyFont="1" applyBorder="1"/>
    <xf numFmtId="4" fontId="4" fillId="0" borderId="1" xfId="5" applyNumberFormat="1" applyFont="1" applyBorder="1"/>
    <xf numFmtId="171" fontId="30" fillId="0" borderId="1" xfId="16" applyNumberFormat="1" applyFont="1" applyFill="1" applyBorder="1" applyAlignment="1">
      <alignment horizontal="center" vertical="top"/>
    </xf>
    <xf numFmtId="0" fontId="4" fillId="0" borderId="1" xfId="8" applyFont="1" applyBorder="1" applyAlignment="1">
      <alignment horizontal="left" vertical="top" wrapText="1"/>
    </xf>
    <xf numFmtId="0" fontId="4" fillId="0" borderId="1" xfId="5" applyFont="1" applyBorder="1" applyAlignment="1">
      <alignment horizontal="right" wrapText="1"/>
    </xf>
    <xf numFmtId="172" fontId="2" fillId="0" borderId="1" xfId="34" applyNumberFormat="1" applyFont="1" applyFill="1" applyBorder="1" applyAlignment="1">
      <alignment horizontal="right" wrapText="1"/>
    </xf>
    <xf numFmtId="4" fontId="2" fillId="0" borderId="1" xfId="8" applyNumberFormat="1" applyBorder="1" applyAlignment="1" applyProtection="1">
      <alignment horizontal="right"/>
      <protection locked="0"/>
    </xf>
    <xf numFmtId="4" fontId="2" fillId="0" borderId="1" xfId="33" applyNumberFormat="1" applyFont="1" applyBorder="1" applyAlignment="1">
      <alignment horizontal="right" wrapText="1"/>
    </xf>
    <xf numFmtId="0" fontId="2" fillId="0" borderId="1" xfId="34" applyNumberFormat="1" applyFont="1" applyFill="1" applyBorder="1" applyAlignment="1">
      <alignment horizontal="right" wrapText="1"/>
    </xf>
    <xf numFmtId="0" fontId="3" fillId="0" borderId="1" xfId="8" applyFont="1" applyBorder="1" applyAlignment="1">
      <alignment horizontal="left" vertical="top" wrapText="1"/>
    </xf>
    <xf numFmtId="0" fontId="2" fillId="0" borderId="1" xfId="8" applyBorder="1" applyAlignment="1">
      <alignment vertical="top" wrapText="1"/>
    </xf>
    <xf numFmtId="0" fontId="2" fillId="0" borderId="1" xfId="8" applyBorder="1" applyAlignment="1">
      <alignment horizontal="right" wrapText="1"/>
    </xf>
    <xf numFmtId="172" fontId="2" fillId="0" borderId="1" xfId="8" applyNumberFormat="1" applyBorder="1" applyAlignment="1">
      <alignment horizontal="right" wrapText="1"/>
    </xf>
    <xf numFmtId="0" fontId="4" fillId="0" borderId="1" xfId="5" applyFont="1" applyBorder="1" applyAlignment="1">
      <alignment vertical="top" wrapText="1"/>
    </xf>
    <xf numFmtId="0" fontId="2" fillId="0" borderId="1" xfId="35" applyFont="1" applyBorder="1" applyAlignment="1">
      <alignment horizontal="right" wrapText="1"/>
    </xf>
    <xf numFmtId="172" fontId="2" fillId="0" borderId="1" xfId="35" applyNumberFormat="1" applyFont="1" applyBorder="1" applyAlignment="1" applyProtection="1">
      <alignment wrapText="1"/>
      <protection locked="0"/>
    </xf>
    <xf numFmtId="4" fontId="2" fillId="0" borderId="1" xfId="5" applyNumberFormat="1" applyFont="1" applyBorder="1" applyAlignment="1" applyProtection="1">
      <alignment horizontal="right" wrapText="1"/>
      <protection locked="0"/>
    </xf>
    <xf numFmtId="4" fontId="2" fillId="0" borderId="1" xfId="5" applyNumberFormat="1" applyFont="1" applyBorder="1" applyAlignment="1">
      <alignment horizontal="right" wrapText="1"/>
    </xf>
    <xf numFmtId="0" fontId="2" fillId="0" borderId="1" xfId="5" applyFont="1" applyBorder="1" applyAlignment="1">
      <alignment vertical="top" wrapText="1"/>
    </xf>
    <xf numFmtId="172" fontId="4" fillId="0" borderId="1" xfId="8" applyNumberFormat="1" applyFont="1" applyBorder="1" applyAlignment="1">
      <alignment horizontal="right"/>
    </xf>
    <xf numFmtId="4" fontId="22" fillId="0" borderId="0" xfId="5" applyNumberFormat="1" applyFont="1" applyAlignment="1"/>
    <xf numFmtId="0" fontId="22" fillId="0" borderId="0" xfId="5" applyFont="1" applyAlignment="1"/>
    <xf numFmtId="4" fontId="22" fillId="0" borderId="12" xfId="5" applyNumberFormat="1" applyFont="1" applyBorder="1" applyAlignment="1"/>
    <xf numFmtId="4" fontId="2" fillId="0" borderId="1" xfId="8" applyNumberFormat="1" applyBorder="1" applyAlignment="1" applyProtection="1">
      <alignment horizontal="right" wrapText="1"/>
      <protection locked="0"/>
    </xf>
    <xf numFmtId="173" fontId="36" fillId="0" borderId="0" xfId="0" applyNumberFormat="1" applyFont="1" applyAlignment="1"/>
    <xf numFmtId="173" fontId="36" fillId="0" borderId="13" xfId="0" applyNumberFormat="1" applyFont="1" applyBorder="1" applyAlignment="1"/>
    <xf numFmtId="173" fontId="36" fillId="0" borderId="0" xfId="0" applyNumberFormat="1" applyFont="1" applyBorder="1" applyAlignment="1"/>
    <xf numFmtId="4" fontId="3" fillId="0" borderId="0" xfId="5" applyNumberFormat="1" applyBorder="1" applyAlignment="1">
      <alignment horizontal="right"/>
    </xf>
    <xf numFmtId="0" fontId="3" fillId="0" borderId="0" xfId="5" applyBorder="1"/>
    <xf numFmtId="0" fontId="42" fillId="0" borderId="1" xfId="5" applyFont="1" applyFill="1" applyBorder="1" applyAlignment="1">
      <alignment horizontal="left" vertical="top"/>
    </xf>
    <xf numFmtId="49" fontId="42" fillId="0" borderId="1" xfId="5" applyNumberFormat="1" applyFont="1" applyFill="1" applyBorder="1" applyAlignment="1">
      <alignment horizontal="left" vertical="top" wrapText="1"/>
    </xf>
    <xf numFmtId="0" fontId="42" fillId="0" borderId="1" xfId="5" applyFont="1" applyBorder="1" applyAlignment="1">
      <alignment vertical="top" wrapText="1"/>
    </xf>
    <xf numFmtId="0" fontId="42" fillId="0" borderId="1" xfId="5" applyFont="1" applyBorder="1" applyAlignment="1">
      <alignment horizontal="left" vertical="top"/>
    </xf>
    <xf numFmtId="0" fontId="42" fillId="0" borderId="1" xfId="5" applyFont="1" applyFill="1" applyBorder="1" applyAlignment="1">
      <alignment horizontal="right" vertical="top"/>
    </xf>
    <xf numFmtId="49" fontId="42" fillId="0" borderId="1" xfId="5" applyNumberFormat="1" applyFont="1" applyBorder="1" applyAlignment="1">
      <alignment horizontal="left" vertical="top" wrapText="1"/>
    </xf>
    <xf numFmtId="0" fontId="42" fillId="0" borderId="1" xfId="5" applyFont="1" applyBorder="1" applyAlignment="1">
      <alignment horizontal="left" vertical="top" wrapText="1"/>
    </xf>
    <xf numFmtId="0" fontId="42" fillId="0" borderId="1" xfId="5" applyFont="1" applyBorder="1" applyAlignment="1">
      <alignment vertical="top"/>
    </xf>
    <xf numFmtId="49" fontId="42" fillId="0" borderId="1" xfId="5" applyNumberFormat="1" applyFont="1" applyBorder="1" applyAlignment="1">
      <alignment horizontal="justify" vertical="top" wrapText="1"/>
    </xf>
    <xf numFmtId="49" fontId="42" fillId="0" borderId="1" xfId="5" applyNumberFormat="1" applyFont="1" applyFill="1" applyBorder="1" applyAlignment="1">
      <alignment vertical="top" wrapText="1"/>
    </xf>
    <xf numFmtId="0" fontId="42" fillId="0" borderId="1" xfId="5" applyFont="1" applyFill="1" applyBorder="1" applyAlignment="1">
      <alignment horizontal="left" vertical="top" wrapText="1"/>
    </xf>
    <xf numFmtId="170" fontId="42" fillId="0" borderId="1" xfId="5" applyNumberFormat="1" applyFont="1" applyBorder="1" applyAlignment="1">
      <alignment vertical="top"/>
    </xf>
    <xf numFmtId="0" fontId="42" fillId="0" borderId="1" xfId="5" applyFont="1" applyFill="1" applyBorder="1" applyAlignment="1">
      <alignment vertical="top"/>
    </xf>
    <xf numFmtId="4" fontId="46" fillId="0" borderId="1" xfId="5" applyNumberFormat="1" applyFont="1" applyBorder="1" applyAlignment="1">
      <alignment horizontal="right" vertical="top" wrapText="1"/>
    </xf>
    <xf numFmtId="4" fontId="46" fillId="0" borderId="1" xfId="5" quotePrefix="1" applyNumberFormat="1" applyFont="1" applyBorder="1" applyAlignment="1">
      <alignment horizontal="left" vertical="top" wrapText="1"/>
    </xf>
    <xf numFmtId="49" fontId="42" fillId="0" borderId="1" xfId="5" applyNumberFormat="1" applyFont="1" applyFill="1" applyBorder="1" applyAlignment="1">
      <alignment horizontal="justify" vertical="top" wrapText="1"/>
    </xf>
    <xf numFmtId="0" fontId="42" fillId="0" borderId="1" xfId="5" applyNumberFormat="1" applyFont="1" applyFill="1" applyBorder="1" applyAlignment="1">
      <alignment horizontal="left" vertical="top" wrapText="1"/>
    </xf>
    <xf numFmtId="0" fontId="42" fillId="0" borderId="1" xfId="5" applyFont="1" applyBorder="1" applyAlignment="1">
      <alignment horizontal="right" vertical="top"/>
    </xf>
    <xf numFmtId="164" fontId="42" fillId="0" borderId="1" xfId="5" applyNumberFormat="1" applyFont="1" applyFill="1" applyBorder="1" applyAlignment="1">
      <alignment horizontal="right" vertical="top"/>
    </xf>
    <xf numFmtId="0" fontId="3" fillId="0" borderId="1" xfId="5" applyFont="1" applyBorder="1" applyAlignment="1">
      <alignment horizontal="left" vertical="top" wrapText="1"/>
    </xf>
    <xf numFmtId="0" fontId="42" fillId="0" borderId="1" xfId="5" applyFont="1" applyFill="1" applyBorder="1" applyAlignment="1">
      <alignment horizontal="justify" vertical="top" wrapText="1"/>
    </xf>
    <xf numFmtId="0" fontId="42" fillId="0" borderId="1" xfId="5" applyFont="1" applyFill="1" applyBorder="1" applyAlignment="1">
      <alignment horizontal="right" wrapText="1"/>
    </xf>
    <xf numFmtId="164" fontId="42" fillId="0" borderId="1" xfId="5" applyNumberFormat="1" applyFont="1" applyFill="1" applyBorder="1" applyAlignment="1">
      <alignment horizontal="right" wrapText="1"/>
    </xf>
    <xf numFmtId="0" fontId="42" fillId="0" borderId="1" xfId="5" applyFont="1" applyBorder="1" applyAlignment="1">
      <alignment horizontal="right" wrapText="1"/>
    </xf>
    <xf numFmtId="0" fontId="4" fillId="0" borderId="1" xfId="5" applyFont="1" applyBorder="1" applyAlignment="1">
      <alignment horizontal="left" vertical="top"/>
    </xf>
    <xf numFmtId="0" fontId="4" fillId="0" borderId="1" xfId="5" applyFont="1" applyFill="1" applyBorder="1" applyAlignment="1">
      <alignment horizontal="left" vertical="top" wrapText="1"/>
    </xf>
    <xf numFmtId="0" fontId="2" fillId="0" borderId="1" xfId="5" applyFont="1" applyBorder="1" applyAlignment="1">
      <alignment horizontal="right" wrapText="1"/>
    </xf>
    <xf numFmtId="0" fontId="42" fillId="0" borderId="1" xfId="5" applyFont="1" applyFill="1" applyBorder="1" applyAlignment="1">
      <alignment vertical="top" wrapText="1"/>
    </xf>
    <xf numFmtId="0" fontId="41" fillId="0" borderId="1" xfId="5" applyFont="1" applyBorder="1" applyAlignment="1">
      <alignment vertical="top"/>
    </xf>
    <xf numFmtId="0" fontId="44" fillId="0" borderId="1" xfId="5" applyFont="1" applyFill="1" applyBorder="1" applyAlignment="1">
      <alignment horizontal="justify" vertical="top" wrapText="1"/>
    </xf>
    <xf numFmtId="49" fontId="42" fillId="0" borderId="1" xfId="5" applyNumberFormat="1" applyFont="1" applyBorder="1" applyAlignment="1">
      <alignment vertical="top" wrapText="1"/>
    </xf>
    <xf numFmtId="3" fontId="42" fillId="0" borderId="1" xfId="5" applyNumberFormat="1" applyFont="1" applyBorder="1" applyAlignment="1">
      <alignment horizontal="right" vertical="top"/>
    </xf>
    <xf numFmtId="0" fontId="42" fillId="0" borderId="1" xfId="5" applyFont="1" applyBorder="1" applyAlignment="1">
      <alignment horizontal="justify" vertical="top" wrapText="1"/>
    </xf>
    <xf numFmtId="49" fontId="42" fillId="0" borderId="1" xfId="5" applyNumberFormat="1" applyFont="1" applyBorder="1" applyAlignment="1">
      <alignment horizontal="center"/>
    </xf>
    <xf numFmtId="0" fontId="42" fillId="0" borderId="1" xfId="5" applyFont="1" applyBorder="1" applyAlignment="1">
      <alignment wrapText="1"/>
    </xf>
    <xf numFmtId="1" fontId="42" fillId="0" borderId="1" xfId="5" applyNumberFormat="1" applyFont="1" applyFill="1" applyBorder="1" applyAlignment="1">
      <alignment vertical="top"/>
    </xf>
    <xf numFmtId="171" fontId="54" fillId="0" borderId="1" xfId="36" applyNumberFormat="1" applyFont="1" applyBorder="1" applyAlignment="1">
      <alignment horizontal="center" vertical="top"/>
    </xf>
    <xf numFmtId="0" fontId="54" fillId="0" borderId="1" xfId="36" applyFont="1" applyBorder="1" applyAlignment="1">
      <alignment horizontal="justify" vertical="top" wrapText="1"/>
    </xf>
    <xf numFmtId="0" fontId="54" fillId="0" borderId="1" xfId="36" applyFont="1" applyBorder="1" applyAlignment="1">
      <alignment horizontal="left" vertical="top" wrapText="1"/>
    </xf>
    <xf numFmtId="172" fontId="54" fillId="0" borderId="1" xfId="36" applyNumberFormat="1" applyFont="1" applyBorder="1" applyAlignment="1">
      <alignment horizontal="center"/>
    </xf>
    <xf numFmtId="164" fontId="54" fillId="0" borderId="1" xfId="36" applyNumberFormat="1" applyFont="1" applyBorder="1" applyAlignment="1">
      <alignment horizontal="right"/>
    </xf>
    <xf numFmtId="0" fontId="54" fillId="0" borderId="1" xfId="36" applyFont="1" applyBorder="1" applyAlignment="1">
      <alignment horizontal="justify" vertical="top"/>
    </xf>
    <xf numFmtId="0" fontId="54" fillId="0" borderId="1" xfId="36" applyFont="1" applyBorder="1" applyAlignment="1">
      <alignment horizontal="left" vertical="top"/>
    </xf>
    <xf numFmtId="0" fontId="55" fillId="0" borderId="1" xfId="36" applyFont="1" applyBorder="1" applyAlignment="1">
      <alignment horizontal="center" vertical="top"/>
    </xf>
    <xf numFmtId="0" fontId="55" fillId="0" borderId="1" xfId="36" applyFont="1" applyBorder="1" applyAlignment="1">
      <alignment vertical="top" wrapText="1"/>
    </xf>
    <xf numFmtId="0" fontId="55" fillId="0" borderId="1" xfId="36" applyFont="1" applyBorder="1" applyAlignment="1">
      <alignment horizontal="left" vertical="top" wrapText="1"/>
    </xf>
    <xf numFmtId="0" fontId="54" fillId="0" borderId="1" xfId="36" applyFont="1" applyBorder="1" applyAlignment="1">
      <alignment vertical="top" wrapText="1"/>
    </xf>
    <xf numFmtId="0" fontId="54" fillId="0" borderId="1" xfId="36" applyFont="1" applyBorder="1" applyAlignment="1">
      <alignment horizontal="center" vertical="top"/>
    </xf>
    <xf numFmtId="0" fontId="56" fillId="0" borderId="1" xfId="36" applyFont="1" applyBorder="1" applyAlignment="1">
      <alignment vertical="top" wrapText="1"/>
    </xf>
    <xf numFmtId="0" fontId="56" fillId="0" borderId="1" xfId="36" applyFont="1" applyBorder="1" applyAlignment="1">
      <alignment horizontal="left" vertical="top" wrapText="1"/>
    </xf>
    <xf numFmtId="164" fontId="56" fillId="0" borderId="1" xfId="36" applyNumberFormat="1" applyFont="1" applyBorder="1" applyAlignment="1">
      <alignment horizontal="right" vertical="top"/>
    </xf>
    <xf numFmtId="164" fontId="54" fillId="0" borderId="1" xfId="36" applyNumberFormat="1" applyFont="1" applyBorder="1" applyAlignment="1">
      <alignment horizontal="right" vertical="top"/>
    </xf>
    <xf numFmtId="0" fontId="52" fillId="0" borderId="1" xfId="36" applyFont="1" applyBorder="1" applyAlignment="1">
      <alignment horizontal="center"/>
    </xf>
    <xf numFmtId="171" fontId="9" fillId="0" borderId="1" xfId="36" applyNumberFormat="1" applyFont="1" applyBorder="1" applyAlignment="1">
      <alignment horizontal="center" vertical="top"/>
    </xf>
    <xf numFmtId="0" fontId="9" fillId="0" borderId="1" xfId="36" applyFont="1" applyBorder="1" applyAlignment="1">
      <alignment vertical="top" wrapText="1"/>
    </xf>
    <xf numFmtId="0" fontId="9" fillId="0" borderId="1" xfId="36" applyFont="1" applyBorder="1" applyAlignment="1">
      <alignment horizontal="left" vertical="top" wrapText="1"/>
    </xf>
    <xf numFmtId="172" fontId="9" fillId="0" borderId="1" xfId="36" applyNumberFormat="1" applyFont="1" applyBorder="1" applyAlignment="1">
      <alignment horizontal="center"/>
    </xf>
    <xf numFmtId="164" fontId="9" fillId="0" borderId="1" xfId="36" applyNumberFormat="1" applyFont="1" applyBorder="1" applyAlignment="1">
      <alignment horizontal="right"/>
    </xf>
    <xf numFmtId="49" fontId="41" fillId="0" borderId="1" xfId="5" applyNumberFormat="1" applyFont="1" applyBorder="1" applyAlignment="1">
      <alignment vertical="top" wrapText="1"/>
    </xf>
    <xf numFmtId="0" fontId="41" fillId="0" borderId="1" xfId="5" applyFont="1" applyBorder="1" applyAlignment="1">
      <alignment horizontal="left" vertical="top" wrapText="1"/>
    </xf>
    <xf numFmtId="0" fontId="121" fillId="62" borderId="0" xfId="26" applyFont="1" applyFill="1" applyAlignment="1">
      <alignment horizontal="right"/>
    </xf>
    <xf numFmtId="164" fontId="50" fillId="0" borderId="0" xfId="5" applyNumberFormat="1" applyFont="1" applyFill="1" applyAlignment="1">
      <alignment horizontal="right" vertical="top"/>
    </xf>
    <xf numFmtId="164" fontId="42" fillId="0" borderId="0" xfId="5" applyNumberFormat="1" applyFont="1" applyAlignment="1">
      <alignment horizontal="right"/>
    </xf>
    <xf numFmtId="164" fontId="48" fillId="2" borderId="16" xfId="5" applyNumberFormat="1" applyFont="1" applyFill="1" applyBorder="1" applyAlignment="1">
      <alignment horizontal="right" vertical="top"/>
    </xf>
    <xf numFmtId="164" fontId="42" fillId="0" borderId="0" xfId="5" applyNumberFormat="1" applyFont="1" applyAlignment="1">
      <alignment horizontal="right" vertical="top"/>
    </xf>
    <xf numFmtId="164" fontId="42" fillId="0" borderId="1" xfId="5" applyNumberFormat="1" applyFont="1" applyBorder="1" applyAlignment="1">
      <alignment horizontal="right" vertical="top"/>
    </xf>
    <xf numFmtId="164" fontId="4" fillId="0" borderId="1" xfId="5" applyNumberFormat="1" applyFont="1" applyBorder="1" applyAlignment="1">
      <alignment horizontal="right" vertical="top"/>
    </xf>
    <xf numFmtId="164" fontId="43" fillId="0" borderId="14" xfId="5" applyNumberFormat="1" applyFont="1" applyFill="1" applyBorder="1" applyAlignment="1">
      <alignment horizontal="right"/>
    </xf>
    <xf numFmtId="164" fontId="42" fillId="0" borderId="0" xfId="5" applyNumberFormat="1" applyFont="1" applyFill="1" applyBorder="1" applyAlignment="1">
      <alignment horizontal="right"/>
    </xf>
    <xf numFmtId="164" fontId="52" fillId="0" borderId="1" xfId="36" applyNumberFormat="1" applyFont="1" applyBorder="1" applyAlignment="1">
      <alignment horizontal="right"/>
    </xf>
    <xf numFmtId="0" fontId="9" fillId="0" borderId="1" xfId="36" applyFont="1" applyBorder="1" applyAlignment="1">
      <alignment horizontal="right" vertical="top" wrapText="1"/>
    </xf>
    <xf numFmtId="0" fontId="9" fillId="0" borderId="0" xfId="36" applyFont="1" applyAlignment="1">
      <alignment horizontal="right" vertical="top" wrapText="1"/>
    </xf>
    <xf numFmtId="164" fontId="41" fillId="0" borderId="0" xfId="5" applyNumberFormat="1" applyFont="1" applyAlignment="1">
      <alignment horizontal="right" vertical="top"/>
    </xf>
    <xf numFmtId="0" fontId="54" fillId="0" borderId="14" xfId="36" applyFont="1" applyBorder="1" applyAlignment="1">
      <alignment horizontal="center" vertical="top"/>
    </xf>
    <xf numFmtId="0" fontId="56" fillId="0" borderId="14" xfId="36" applyFont="1" applyBorder="1" applyAlignment="1">
      <alignment vertical="top" wrapText="1"/>
    </xf>
    <xf numFmtId="0" fontId="56" fillId="0" borderId="14" xfId="36" applyFont="1" applyBorder="1" applyAlignment="1">
      <alignment horizontal="left" vertical="top" wrapText="1"/>
    </xf>
    <xf numFmtId="172" fontId="54" fillId="0" borderId="14" xfId="36" applyNumberFormat="1" applyFont="1" applyBorder="1" applyAlignment="1">
      <alignment horizontal="center"/>
    </xf>
    <xf numFmtId="164" fontId="56" fillId="0" borderId="14" xfId="36" applyNumberFormat="1" applyFont="1" applyBorder="1" applyAlignment="1">
      <alignment horizontal="right" vertical="top"/>
    </xf>
    <xf numFmtId="171" fontId="9" fillId="0" borderId="14" xfId="36" applyNumberFormat="1" applyFont="1" applyBorder="1" applyAlignment="1">
      <alignment horizontal="center" vertical="top"/>
    </xf>
    <xf numFmtId="49" fontId="41" fillId="0" borderId="14" xfId="5" applyNumberFormat="1" applyFont="1" applyBorder="1" applyAlignment="1">
      <alignment vertical="top" wrapText="1"/>
    </xf>
    <xf numFmtId="0" fontId="41" fillId="0" borderId="14" xfId="5" applyFont="1" applyBorder="1" applyAlignment="1">
      <alignment horizontal="left" vertical="top" wrapText="1"/>
    </xf>
    <xf numFmtId="0" fontId="41" fillId="0" borderId="14" xfId="5" applyFont="1" applyBorder="1" applyAlignment="1">
      <alignment vertical="top"/>
    </xf>
    <xf numFmtId="164" fontId="10" fillId="0" borderId="14" xfId="36" applyNumberFormat="1" applyFont="1" applyBorder="1" applyAlignment="1">
      <alignment horizontal="right"/>
    </xf>
    <xf numFmtId="171" fontId="9" fillId="0" borderId="15" xfId="36" applyNumberFormat="1" applyFont="1" applyBorder="1" applyAlignment="1">
      <alignment horizontal="center" vertical="top"/>
    </xf>
    <xf numFmtId="0" fontId="9" fillId="0" borderId="15" xfId="36" applyFont="1" applyBorder="1" applyAlignment="1">
      <alignment vertical="top" wrapText="1"/>
    </xf>
    <xf numFmtId="164" fontId="9" fillId="0" borderId="15" xfId="36" applyNumberFormat="1" applyFont="1" applyBorder="1" applyAlignment="1">
      <alignment horizontal="right"/>
    </xf>
    <xf numFmtId="1" fontId="2" fillId="0" borderId="1" xfId="4" applyNumberFormat="1" applyFont="1" applyFill="1" applyBorder="1" applyAlignment="1">
      <alignment horizontal="center" vertical="top"/>
    </xf>
    <xf numFmtId="0" fontId="2" fillId="0" borderId="1" xfId="4" applyFont="1" applyFill="1" applyBorder="1" applyAlignment="1">
      <alignment horizontal="left" vertical="top" wrapText="1"/>
    </xf>
    <xf numFmtId="1" fontId="2" fillId="0" borderId="1" xfId="4" applyNumberFormat="1" applyFont="1" applyFill="1" applyBorder="1" applyAlignment="1">
      <alignment horizontal="center"/>
    </xf>
    <xf numFmtId="4" fontId="62" fillId="0" borderId="1" xfId="4" applyNumberFormat="1" applyFont="1" applyFill="1" applyBorder="1" applyAlignment="1">
      <alignment horizontal="right"/>
    </xf>
    <xf numFmtId="4" fontId="2" fillId="0" borderId="1" xfId="4" applyNumberFormat="1" applyFont="1" applyFill="1" applyBorder="1"/>
    <xf numFmtId="1" fontId="2" fillId="0" borderId="1" xfId="4" applyNumberFormat="1" applyFont="1" applyFill="1" applyBorder="1" applyAlignment="1">
      <alignment vertical="top" wrapText="1"/>
    </xf>
    <xf numFmtId="4" fontId="2" fillId="0" borderId="1" xfId="4" applyNumberFormat="1" applyFont="1" applyFill="1" applyBorder="1" applyAlignment="1"/>
    <xf numFmtId="2" fontId="62" fillId="0" borderId="1" xfId="4" applyNumberFormat="1" applyFont="1" applyFill="1" applyBorder="1" applyAlignment="1">
      <alignment horizontal="right"/>
    </xf>
    <xf numFmtId="2" fontId="2" fillId="0" borderId="1" xfId="4" applyNumberFormat="1" applyFont="1" applyFill="1" applyBorder="1" applyAlignment="1">
      <alignment horizontal="right"/>
    </xf>
    <xf numFmtId="1" fontId="31" fillId="0" borderId="1" xfId="4" applyNumberFormat="1" applyFont="1" applyFill="1" applyBorder="1" applyAlignment="1">
      <alignment horizontal="center" vertical="top" wrapText="1"/>
    </xf>
    <xf numFmtId="0" fontId="3" fillId="0" borderId="1" xfId="4" applyFont="1" applyFill="1" applyBorder="1" applyAlignment="1">
      <alignment horizontal="left" vertical="top" wrapText="1"/>
    </xf>
    <xf numFmtId="1" fontId="2" fillId="0" borderId="1" xfId="4" applyNumberFormat="1" applyFont="1" applyFill="1" applyBorder="1" applyAlignment="1">
      <alignment horizontal="center" vertical="top" wrapText="1"/>
    </xf>
    <xf numFmtId="1" fontId="2" fillId="0" borderId="1" xfId="4" applyNumberFormat="1" applyFont="1" applyFill="1" applyBorder="1" applyAlignment="1">
      <alignment horizontal="left" vertical="top" wrapText="1"/>
    </xf>
    <xf numFmtId="4" fontId="2" fillId="0" borderId="1" xfId="4" applyNumberFormat="1" applyFont="1" applyFill="1" applyBorder="1" applyAlignment="1">
      <alignment horizontal="right" vertical="top" wrapText="1"/>
    </xf>
    <xf numFmtId="0" fontId="2" fillId="0" borderId="1" xfId="4" applyNumberFormat="1" applyFont="1" applyFill="1" applyBorder="1" applyAlignment="1">
      <alignment horizontal="center" vertical="top"/>
    </xf>
    <xf numFmtId="1" fontId="2" fillId="0" borderId="1" xfId="4" quotePrefix="1" applyNumberFormat="1" applyFont="1" applyFill="1" applyBorder="1" applyAlignment="1">
      <alignment horizontal="left" vertical="top" wrapText="1"/>
    </xf>
    <xf numFmtId="0" fontId="2" fillId="0" borderId="1" xfId="4" applyFont="1" applyFill="1" applyBorder="1" applyAlignment="1">
      <alignment horizontal="center" vertical="top"/>
    </xf>
    <xf numFmtId="4" fontId="2" fillId="0" borderId="1" xfId="4" applyNumberFormat="1" applyFont="1" applyFill="1" applyBorder="1" applyAlignment="1">
      <alignment horizontal="right" wrapText="1"/>
    </xf>
    <xf numFmtId="1" fontId="119" fillId="0" borderId="1" xfId="4" applyNumberFormat="1" applyFont="1" applyFill="1" applyBorder="1" applyAlignment="1">
      <alignment horizontal="center" vertical="top"/>
    </xf>
    <xf numFmtId="1" fontId="119" fillId="0" borderId="1" xfId="4" applyNumberFormat="1" applyFont="1" applyFill="1" applyBorder="1" applyAlignment="1">
      <alignment vertical="top" wrapText="1"/>
    </xf>
    <xf numFmtId="1" fontId="119" fillId="0" borderId="1" xfId="4" applyNumberFormat="1" applyFont="1" applyFill="1" applyBorder="1" applyAlignment="1">
      <alignment horizontal="center"/>
    </xf>
    <xf numFmtId="2" fontId="119" fillId="0" borderId="1" xfId="4" applyNumberFormat="1" applyFont="1" applyFill="1" applyBorder="1" applyAlignment="1">
      <alignment horizontal="right"/>
    </xf>
    <xf numFmtId="2" fontId="119" fillId="0" borderId="1" xfId="4" applyNumberFormat="1" applyFont="1" applyFill="1" applyBorder="1" applyAlignment="1">
      <alignment horizontal="center"/>
    </xf>
    <xf numFmtId="0" fontId="2" fillId="0" borderId="1" xfId="7" applyBorder="1" applyAlignment="1">
      <alignment horizontal="left" vertical="top" wrapText="1"/>
    </xf>
    <xf numFmtId="0" fontId="3" fillId="0" borderId="1" xfId="5" applyBorder="1" applyAlignment="1">
      <alignment horizontal="right"/>
    </xf>
    <xf numFmtId="4" fontId="4" fillId="0" borderId="1" xfId="45" applyBorder="1"/>
    <xf numFmtId="171" fontId="2" fillId="0" borderId="1" xfId="47" applyNumberFormat="1" applyFont="1" applyBorder="1" applyAlignment="1">
      <alignment horizontal="right" vertical="top" wrapText="1"/>
    </xf>
    <xf numFmtId="170" fontId="2" fillId="0" borderId="1" xfId="34" applyNumberFormat="1" applyFont="1" applyFill="1" applyBorder="1" applyAlignment="1">
      <alignment horizontal="right" wrapText="1"/>
    </xf>
    <xf numFmtId="0" fontId="72" fillId="0" borderId="1" xfId="5" applyFont="1" applyBorder="1" applyAlignment="1">
      <alignment horizontal="left" vertical="top" wrapText="1"/>
    </xf>
    <xf numFmtId="1" fontId="4" fillId="0" borderId="1" xfId="37" applyNumberFormat="1" applyFont="1" applyBorder="1" applyAlignment="1">
      <alignment horizontal="left" wrapText="1"/>
    </xf>
    <xf numFmtId="0" fontId="4" fillId="0" borderId="1" xfId="37" applyFont="1" applyBorder="1" applyAlignment="1">
      <alignment horizontal="right"/>
    </xf>
    <xf numFmtId="171" fontId="70" fillId="0" borderId="1" xfId="16" applyNumberFormat="1" applyFont="1" applyFill="1" applyBorder="1" applyAlignment="1">
      <alignment horizontal="center" vertical="top"/>
    </xf>
    <xf numFmtId="0" fontId="4" fillId="0" borderId="1" xfId="5" applyFont="1" applyBorder="1" applyAlignment="1">
      <alignment horizontal="left" vertical="top" wrapText="1"/>
    </xf>
    <xf numFmtId="0" fontId="2" fillId="0" borderId="1" xfId="5" applyFont="1" applyBorder="1" applyAlignment="1">
      <alignment horizontal="right"/>
    </xf>
    <xf numFmtId="0" fontId="2" fillId="0" borderId="1" xfId="5" quotePrefix="1" applyFont="1" applyBorder="1" applyAlignment="1">
      <alignment wrapText="1"/>
    </xf>
    <xf numFmtId="0" fontId="2" fillId="0" borderId="1" xfId="37" applyBorder="1" applyAlignment="1">
      <alignment vertical="top" wrapText="1"/>
    </xf>
    <xf numFmtId="0" fontId="2" fillId="0" borderId="1" xfId="8" applyBorder="1" applyAlignment="1">
      <alignment wrapText="1"/>
    </xf>
    <xf numFmtId="0" fontId="69" fillId="0" borderId="1" xfId="7" applyFont="1" applyBorder="1" applyAlignment="1">
      <alignment horizontal="left" vertical="top" wrapText="1"/>
    </xf>
    <xf numFmtId="0" fontId="69" fillId="0" borderId="1" xfId="34" applyNumberFormat="1" applyFont="1" applyFill="1" applyBorder="1" applyAlignment="1">
      <alignment horizontal="right" wrapText="1"/>
    </xf>
    <xf numFmtId="0" fontId="4" fillId="0" borderId="1" xfId="37" applyFont="1" applyBorder="1" applyAlignment="1">
      <alignment vertical="top" wrapText="1"/>
    </xf>
    <xf numFmtId="0" fontId="2" fillId="0" borderId="1" xfId="8" applyBorder="1" applyAlignment="1">
      <alignment horizontal="left" vertical="top" wrapText="1"/>
    </xf>
    <xf numFmtId="0" fontId="2" fillId="0" borderId="1" xfId="7" applyBorder="1" applyAlignment="1">
      <alignment horizontal="right" wrapText="1"/>
    </xf>
    <xf numFmtId="0" fontId="2" fillId="0" borderId="1" xfId="7" applyBorder="1" applyAlignment="1">
      <alignment vertical="top" wrapText="1"/>
    </xf>
    <xf numFmtId="172" fontId="2" fillId="0" borderId="1" xfId="7" applyNumberFormat="1" applyBorder="1" applyAlignment="1">
      <alignment horizontal="right" wrapText="1"/>
    </xf>
    <xf numFmtId="1" fontId="2" fillId="0" borderId="1" xfId="34" applyNumberFormat="1" applyFont="1" applyFill="1" applyBorder="1" applyAlignment="1">
      <alignment horizontal="left" vertical="top" wrapText="1"/>
    </xf>
    <xf numFmtId="171" fontId="76" fillId="0" borderId="1" xfId="48" applyNumberFormat="1" applyFont="1" applyFill="1" applyBorder="1" applyAlignment="1" applyProtection="1">
      <alignment horizontal="center" vertical="top"/>
    </xf>
    <xf numFmtId="0" fontId="75" fillId="0" borderId="1" xfId="5" applyFont="1" applyBorder="1" applyAlignment="1">
      <alignment horizontal="right"/>
    </xf>
    <xf numFmtId="172" fontId="75" fillId="0" borderId="1" xfId="5" applyNumberFormat="1" applyFont="1" applyBorder="1" applyAlignment="1">
      <alignment horizontal="right"/>
    </xf>
    <xf numFmtId="0" fontId="3" fillId="0" borderId="1" xfId="5" applyBorder="1" applyAlignment="1">
      <alignment horizontal="left" vertical="top" wrapText="1"/>
    </xf>
    <xf numFmtId="171" fontId="30" fillId="0" borderId="1" xfId="48" applyNumberFormat="1" applyFont="1" applyFill="1" applyBorder="1" applyAlignment="1" applyProtection="1">
      <alignment horizontal="center" vertical="top"/>
    </xf>
    <xf numFmtId="172" fontId="4" fillId="0" borderId="1" xfId="5" applyNumberFormat="1" applyFont="1" applyBorder="1"/>
    <xf numFmtId="172" fontId="2" fillId="0" borderId="1" xfId="34" applyNumberFormat="1" applyFont="1" applyFill="1" applyBorder="1" applyAlignment="1">
      <alignment wrapText="1"/>
    </xf>
    <xf numFmtId="172" fontId="7" fillId="0" borderId="1" xfId="46" applyBorder="1" applyAlignment="1">
      <alignment horizontal="right"/>
    </xf>
    <xf numFmtId="0" fontId="4" fillId="0" borderId="1" xfId="37" applyFont="1" applyBorder="1" applyAlignment="1">
      <alignment horizontal="left" vertical="top" wrapText="1"/>
    </xf>
    <xf numFmtId="0" fontId="3" fillId="2" borderId="10" xfId="28" applyFont="1" applyFill="1" applyBorder="1"/>
    <xf numFmtId="0" fontId="3" fillId="0" borderId="0" xfId="28" applyFont="1" applyFill="1" applyBorder="1"/>
    <xf numFmtId="0" fontId="3" fillId="2" borderId="0" xfId="28" applyFont="1" applyFill="1" applyBorder="1"/>
    <xf numFmtId="0" fontId="22" fillId="0" borderId="0" xfId="28" applyFont="1" applyFill="1" applyBorder="1"/>
    <xf numFmtId="0" fontId="22" fillId="2" borderId="0" xfId="28" applyFont="1" applyFill="1" applyBorder="1"/>
    <xf numFmtId="0" fontId="10" fillId="2" borderId="0" xfId="0" applyFont="1" applyFill="1" applyBorder="1"/>
    <xf numFmtId="0" fontId="120" fillId="62" borderId="0" xfId="0" applyFont="1" applyFill="1" applyProtection="1">
      <protection locked="0"/>
    </xf>
    <xf numFmtId="0" fontId="0" fillId="2" borderId="0" xfId="0" applyFill="1" applyProtection="1">
      <protection locked="0"/>
    </xf>
    <xf numFmtId="0" fontId="1" fillId="2" borderId="1" xfId="0" applyFont="1" applyFill="1" applyBorder="1" applyProtection="1">
      <protection locked="0"/>
    </xf>
    <xf numFmtId="2" fontId="0" fillId="2" borderId="2" xfId="0" applyNumberFormat="1" applyFill="1" applyBorder="1" applyProtection="1">
      <protection locked="0"/>
    </xf>
    <xf numFmtId="2" fontId="0" fillId="2" borderId="1" xfId="0" applyNumberFormat="1" applyFill="1" applyBorder="1" applyProtection="1">
      <protection locked="0"/>
    </xf>
    <xf numFmtId="2" fontId="0" fillId="2" borderId="20" xfId="0" applyNumberFormat="1" applyFill="1" applyBorder="1" applyProtection="1">
      <protection locked="0"/>
    </xf>
    <xf numFmtId="2" fontId="0" fillId="2" borderId="1" xfId="28" applyNumberFormat="1" applyFont="1" applyFill="1" applyBorder="1" applyProtection="1">
      <protection locked="0"/>
    </xf>
    <xf numFmtId="0" fontId="2" fillId="0" borderId="0" xfId="0" applyFont="1" applyAlignment="1" applyProtection="1">
      <alignment horizontal="left" wrapText="1"/>
      <protection locked="0"/>
    </xf>
    <xf numFmtId="0" fontId="121" fillId="62" borderId="0" xfId="26" applyFont="1" applyFill="1" applyAlignment="1" applyProtection="1">
      <alignment horizontal="center"/>
      <protection locked="0"/>
    </xf>
    <xf numFmtId="0" fontId="14" fillId="8" borderId="4" xfId="30" applyAlignment="1" applyProtection="1">
      <alignment horizontal="center"/>
      <protection locked="0"/>
    </xf>
    <xf numFmtId="44" fontId="14" fillId="8" borderId="4" xfId="30" applyNumberFormat="1" applyProtection="1">
      <protection locked="0"/>
    </xf>
    <xf numFmtId="44" fontId="16" fillId="0" borderId="1" xfId="0" applyNumberFormat="1" applyFont="1" applyBorder="1" applyProtection="1">
      <protection locked="0"/>
    </xf>
    <xf numFmtId="44" fontId="18" fillId="0" borderId="1" xfId="0" applyNumberFormat="1" applyFont="1" applyBorder="1" applyProtection="1">
      <protection locked="0"/>
    </xf>
    <xf numFmtId="44" fontId="18" fillId="0" borderId="0" xfId="0" applyNumberFormat="1" applyFont="1" applyBorder="1" applyProtection="1">
      <protection locked="0"/>
    </xf>
    <xf numFmtId="0" fontId="0" fillId="0" borderId="0" xfId="0" applyAlignment="1" applyProtection="1">
      <alignment horizontal="center"/>
      <protection locked="0"/>
    </xf>
    <xf numFmtId="0" fontId="0" fillId="2" borderId="3" xfId="28" applyFont="1" applyFill="1" applyAlignment="1" applyProtection="1">
      <alignment horizontal="center"/>
      <protection locked="0"/>
    </xf>
    <xf numFmtId="0" fontId="15" fillId="0" borderId="1" xfId="0" applyFont="1" applyBorder="1" applyProtection="1">
      <protection locked="0"/>
    </xf>
    <xf numFmtId="0" fontId="15" fillId="0" borderId="0" xfId="0" applyFont="1" applyBorder="1" applyProtection="1">
      <protection locked="0"/>
    </xf>
    <xf numFmtId="0" fontId="0" fillId="2" borderId="9" xfId="28" applyFont="1" applyFill="1" applyBorder="1" applyAlignment="1" applyProtection="1">
      <alignment horizontal="center"/>
      <protection locked="0"/>
    </xf>
    <xf numFmtId="0" fontId="10" fillId="0" borderId="1" xfId="0" applyFont="1" applyBorder="1" applyAlignment="1" applyProtection="1">
      <alignment horizontal="center"/>
      <protection locked="0"/>
    </xf>
    <xf numFmtId="0" fontId="1" fillId="2" borderId="1" xfId="0" applyFont="1" applyFill="1" applyBorder="1" applyAlignment="1" applyProtection="1">
      <alignment horizontal="left" vertical="center"/>
      <protection locked="0"/>
    </xf>
    <xf numFmtId="0" fontId="16" fillId="0" borderId="1" xfId="0" applyFont="1" applyBorder="1" applyAlignment="1" applyProtection="1">
      <alignment horizontal="center"/>
      <protection locked="0"/>
    </xf>
    <xf numFmtId="44" fontId="16" fillId="2" borderId="1" xfId="0" applyNumberFormat="1" applyFont="1" applyFill="1" applyBorder="1" applyProtection="1">
      <protection locked="0"/>
    </xf>
    <xf numFmtId="44" fontId="18" fillId="2" borderId="1" xfId="0" applyNumberFormat="1" applyFont="1" applyFill="1" applyBorder="1" applyProtection="1">
      <protection locked="0"/>
    </xf>
    <xf numFmtId="0" fontId="10" fillId="0" borderId="1" xfId="0" applyFont="1" applyBorder="1" applyProtection="1">
      <protection locked="0"/>
    </xf>
    <xf numFmtId="0" fontId="0" fillId="0" borderId="0" xfId="0" applyProtection="1">
      <protection locked="0"/>
    </xf>
    <xf numFmtId="0" fontId="9" fillId="62" borderId="0" xfId="27" applyFont="1" applyFill="1" applyProtection="1">
      <protection locked="0"/>
    </xf>
    <xf numFmtId="0" fontId="10" fillId="2" borderId="1" xfId="27" applyFont="1" applyFill="1" applyBorder="1" applyAlignment="1" applyProtection="1">
      <alignment horizontal="left" vertical="center" wrapText="1"/>
      <protection locked="0"/>
    </xf>
    <xf numFmtId="7" fontId="9" fillId="2" borderId="1" xfId="27" applyNumberFormat="1" applyFont="1" applyFill="1" applyBorder="1" applyProtection="1">
      <protection locked="0"/>
    </xf>
    <xf numFmtId="0" fontId="9" fillId="2" borderId="0" xfId="27" applyFont="1" applyFill="1" applyBorder="1" applyProtection="1">
      <protection locked="0"/>
    </xf>
    <xf numFmtId="0" fontId="9" fillId="2" borderId="49" xfId="27" applyFont="1" applyFill="1" applyBorder="1" applyProtection="1">
      <protection locked="0"/>
    </xf>
    <xf numFmtId="0" fontId="9" fillId="2" borderId="0" xfId="27" applyFont="1" applyFill="1" applyProtection="1">
      <protection locked="0"/>
    </xf>
    <xf numFmtId="0" fontId="120" fillId="62" borderId="0" xfId="0" applyFont="1" applyFill="1" applyAlignment="1" applyProtection="1">
      <alignment horizontal="center"/>
      <protection locked="0"/>
    </xf>
    <xf numFmtId="164" fontId="10" fillId="2" borderId="1" xfId="28" applyNumberFormat="1" applyFont="1" applyFill="1" applyBorder="1" applyAlignment="1" applyProtection="1">
      <alignment horizontal="center"/>
      <protection locked="0"/>
    </xf>
    <xf numFmtId="164" fontId="0" fillId="2" borderId="1" xfId="28" applyNumberFormat="1" applyFont="1" applyFill="1" applyBorder="1" applyAlignment="1" applyProtection="1">
      <alignment horizontal="center"/>
      <protection locked="0"/>
    </xf>
    <xf numFmtId="164" fontId="0" fillId="0" borderId="0" xfId="0" applyNumberFormat="1" applyProtection="1">
      <protection locked="0"/>
    </xf>
    <xf numFmtId="164" fontId="0" fillId="2" borderId="3" xfId="28" applyNumberFormat="1" applyFont="1" applyFill="1" applyAlignment="1" applyProtection="1">
      <alignment horizontal="center"/>
      <protection locked="0"/>
    </xf>
    <xf numFmtId="164" fontId="0" fillId="61" borderId="0" xfId="0" applyNumberFormat="1" applyFill="1" applyProtection="1">
      <protection locked="0"/>
    </xf>
    <xf numFmtId="164" fontId="10" fillId="0" borderId="0" xfId="0" applyNumberFormat="1" applyFont="1" applyProtection="1">
      <protection locked="0"/>
    </xf>
    <xf numFmtId="164" fontId="0" fillId="0" borderId="1" xfId="0" applyNumberFormat="1" applyBorder="1" applyProtection="1">
      <protection locked="0"/>
    </xf>
    <xf numFmtId="164" fontId="10" fillId="0" borderId="1" xfId="0" applyNumberFormat="1" applyFont="1" applyBorder="1" applyProtection="1">
      <protection locked="0"/>
    </xf>
    <xf numFmtId="4" fontId="29" fillId="0" borderId="0" xfId="34" applyNumberFormat="1" applyFont="1" applyFill="1" applyBorder="1" applyAlignment="1" applyProtection="1">
      <alignment horizontal="right"/>
      <protection locked="0"/>
    </xf>
    <xf numFmtId="4" fontId="30" fillId="0" borderId="1" xfId="5" applyNumberFormat="1" applyFont="1" applyBorder="1" applyAlignment="1" applyProtection="1">
      <alignment horizontal="right"/>
      <protection locked="0"/>
    </xf>
    <xf numFmtId="4" fontId="30" fillId="0" borderId="0" xfId="5" applyNumberFormat="1" applyFont="1" applyAlignment="1" applyProtection="1">
      <alignment horizontal="center"/>
      <protection locked="0"/>
    </xf>
    <xf numFmtId="4" fontId="4" fillId="0" borderId="1" xfId="5" applyNumberFormat="1" applyFont="1" applyBorder="1" applyAlignment="1" applyProtection="1">
      <alignment horizontal="right"/>
      <protection locked="0"/>
    </xf>
    <xf numFmtId="4" fontId="4" fillId="0" borderId="0" xfId="5" applyNumberFormat="1" applyFont="1" applyAlignment="1" applyProtection="1">
      <alignment horizontal="right"/>
      <protection locked="0"/>
    </xf>
    <xf numFmtId="4" fontId="3" fillId="0" borderId="0" xfId="5" applyNumberFormat="1" applyAlignment="1" applyProtection="1">
      <alignment horizontal="right"/>
      <protection locked="0"/>
    </xf>
    <xf numFmtId="0" fontId="3" fillId="0" borderId="0" xfId="5" applyAlignment="1" applyProtection="1">
      <protection locked="0"/>
    </xf>
    <xf numFmtId="0" fontId="22" fillId="0" borderId="0" xfId="5" applyFont="1" applyAlignment="1" applyProtection="1">
      <protection locked="0"/>
    </xf>
    <xf numFmtId="4" fontId="22" fillId="0" borderId="12" xfId="5" applyNumberFormat="1" applyFont="1" applyBorder="1" applyAlignment="1" applyProtection="1">
      <protection locked="0"/>
    </xf>
    <xf numFmtId="4" fontId="29" fillId="0" borderId="0" xfId="33" applyNumberFormat="1" applyFont="1" applyProtection="1">
      <protection locked="0"/>
    </xf>
    <xf numFmtId="173" fontId="36" fillId="0" borderId="0" xfId="0" applyNumberFormat="1" applyFont="1" applyBorder="1" applyAlignment="1" applyProtection="1">
      <protection locked="0"/>
    </xf>
    <xf numFmtId="2" fontId="50" fillId="0" borderId="0" xfId="5" applyNumberFormat="1" applyFont="1" applyFill="1" applyAlignment="1" applyProtection="1">
      <alignment vertical="top"/>
      <protection locked="0"/>
    </xf>
    <xf numFmtId="44" fontId="42" fillId="0" borderId="0" xfId="5" applyNumberFormat="1" applyFont="1" applyBorder="1" applyAlignment="1" applyProtection="1">
      <alignment horizontal="right" vertical="top"/>
      <protection locked="0"/>
    </xf>
    <xf numFmtId="0" fontId="42" fillId="0" borderId="0" xfId="5" applyFont="1" applyProtection="1">
      <protection locked="0"/>
    </xf>
    <xf numFmtId="2" fontId="48" fillId="2" borderId="16" xfId="5" applyNumberFormat="1" applyFont="1" applyFill="1" applyBorder="1" applyAlignment="1" applyProtection="1">
      <alignment horizontal="center" vertical="top"/>
      <protection locked="0"/>
    </xf>
    <xf numFmtId="0" fontId="42" fillId="0" borderId="0" xfId="5" applyFont="1" applyAlignment="1" applyProtection="1">
      <alignment vertical="top"/>
      <protection locked="0"/>
    </xf>
    <xf numFmtId="44" fontId="42" fillId="0" borderId="1" xfId="5" applyNumberFormat="1" applyFont="1" applyFill="1" applyBorder="1" applyAlignment="1" applyProtection="1">
      <alignment vertical="top"/>
      <protection locked="0"/>
    </xf>
    <xf numFmtId="4" fontId="42" fillId="0" borderId="1" xfId="5" applyNumberFormat="1" applyFont="1" applyBorder="1" applyAlignment="1" applyProtection="1">
      <alignment vertical="top"/>
      <protection locked="0"/>
    </xf>
    <xf numFmtId="44" fontId="42" fillId="0" borderId="1" xfId="5" applyNumberFormat="1" applyFont="1" applyBorder="1" applyAlignment="1" applyProtection="1">
      <alignment vertical="top"/>
      <protection locked="0"/>
    </xf>
    <xf numFmtId="4" fontId="42" fillId="0" borderId="1" xfId="5" applyNumberFormat="1" applyFont="1" applyFill="1" applyBorder="1" applyAlignment="1" applyProtection="1">
      <alignment horizontal="right" vertical="top"/>
      <protection locked="0"/>
    </xf>
    <xf numFmtId="44" fontId="42" fillId="0" borderId="1" xfId="5" applyNumberFormat="1" applyFont="1" applyFill="1" applyBorder="1" applyAlignment="1" applyProtection="1">
      <alignment horizontal="right" wrapText="1"/>
      <protection locked="0"/>
    </xf>
    <xf numFmtId="44" fontId="4" fillId="0" borderId="1" xfId="5" applyNumberFormat="1" applyFont="1" applyBorder="1" applyAlignment="1" applyProtection="1">
      <alignment vertical="top"/>
      <protection locked="0"/>
    </xf>
    <xf numFmtId="44" fontId="42" fillId="0" borderId="1" xfId="5" applyNumberFormat="1" applyFont="1" applyFill="1" applyBorder="1" applyAlignment="1" applyProtection="1">
      <alignment horizontal="right" vertical="top"/>
      <protection locked="0"/>
    </xf>
    <xf numFmtId="44" fontId="42" fillId="0" borderId="1" xfId="5" applyNumberFormat="1" applyFont="1" applyBorder="1" applyAlignment="1" applyProtection="1">
      <alignment horizontal="right" vertical="top"/>
      <protection locked="0"/>
    </xf>
    <xf numFmtId="4" fontId="42" fillId="0" borderId="0" xfId="5" applyNumberFormat="1" applyFont="1" applyAlignment="1" applyProtection="1">
      <alignment vertical="top"/>
      <protection locked="0"/>
    </xf>
    <xf numFmtId="44" fontId="42" fillId="0" borderId="0" xfId="5" applyNumberFormat="1" applyFont="1" applyAlignment="1" applyProtection="1">
      <alignment vertical="top"/>
      <protection locked="0"/>
    </xf>
    <xf numFmtId="44" fontId="42" fillId="0" borderId="14" xfId="5" applyNumberFormat="1" applyFont="1" applyFill="1" applyBorder="1" applyAlignment="1" applyProtection="1">
      <protection locked="0"/>
    </xf>
    <xf numFmtId="0" fontId="42" fillId="0" borderId="0" xfId="5" applyFont="1" applyFill="1" applyBorder="1" applyAlignment="1" applyProtection="1">
      <alignment horizontal="center"/>
      <protection locked="0"/>
    </xf>
    <xf numFmtId="172" fontId="53" fillId="0" borderId="0" xfId="36" applyNumberFormat="1" applyFont="1" applyAlignment="1" applyProtection="1">
      <alignment horizontal="center"/>
      <protection locked="0"/>
    </xf>
    <xf numFmtId="172" fontId="54" fillId="0" borderId="0" xfId="36" applyNumberFormat="1" applyFont="1" applyAlignment="1" applyProtection="1">
      <alignment horizontal="center"/>
      <protection locked="0"/>
    </xf>
    <xf numFmtId="172" fontId="54" fillId="0" borderId="1" xfId="36" applyNumberFormat="1" applyFont="1" applyBorder="1" applyAlignment="1" applyProtection="1">
      <alignment horizontal="center"/>
      <protection locked="0"/>
    </xf>
    <xf numFmtId="172" fontId="57" fillId="0" borderId="1" xfId="36" applyNumberFormat="1" applyFont="1" applyBorder="1" applyAlignment="1" applyProtection="1">
      <alignment horizontal="center"/>
      <protection locked="0"/>
    </xf>
    <xf numFmtId="172" fontId="54" fillId="0" borderId="14" xfId="36" applyNumberFormat="1" applyFont="1" applyBorder="1" applyAlignment="1" applyProtection="1">
      <alignment horizontal="center"/>
      <protection locked="0"/>
    </xf>
    <xf numFmtId="172" fontId="56" fillId="0" borderId="0" xfId="36" applyNumberFormat="1" applyFont="1" applyAlignment="1" applyProtection="1">
      <alignment horizontal="center"/>
      <protection locked="0"/>
    </xf>
    <xf numFmtId="0" fontId="52" fillId="0" borderId="1" xfId="36" applyFont="1" applyBorder="1" applyAlignment="1" applyProtection="1">
      <alignment horizontal="center"/>
      <protection locked="0"/>
    </xf>
    <xf numFmtId="172" fontId="9" fillId="0" borderId="1" xfId="36" applyNumberFormat="1" applyFont="1" applyBorder="1" applyAlignment="1" applyProtection="1">
      <alignment horizontal="center"/>
      <protection locked="0"/>
    </xf>
    <xf numFmtId="0" fontId="9" fillId="0" borderId="1" xfId="36" applyFont="1" applyBorder="1" applyAlignment="1" applyProtection="1">
      <alignment vertical="top" wrapText="1"/>
      <protection locked="0"/>
    </xf>
    <xf numFmtId="0" fontId="41" fillId="0" borderId="1" xfId="5" applyFont="1" applyBorder="1" applyAlignment="1" applyProtection="1">
      <alignment vertical="top"/>
      <protection locked="0"/>
    </xf>
    <xf numFmtId="0" fontId="9" fillId="0" borderId="15" xfId="36" applyFont="1" applyBorder="1" applyAlignment="1" applyProtection="1">
      <alignment vertical="top" wrapText="1"/>
      <protection locked="0"/>
    </xf>
    <xf numFmtId="0" fontId="41" fillId="0" borderId="14" xfId="5" applyFont="1" applyBorder="1" applyAlignment="1" applyProtection="1">
      <alignment vertical="top"/>
      <protection locked="0"/>
    </xf>
    <xf numFmtId="0" fontId="41" fillId="0" borderId="0" xfId="5" applyFont="1" applyAlignment="1" applyProtection="1">
      <alignment vertical="top"/>
      <protection locked="0"/>
    </xf>
    <xf numFmtId="0" fontId="60" fillId="0" borderId="0" xfId="5" applyFont="1" applyAlignment="1" applyProtection="1">
      <alignment vertical="top"/>
      <protection locked="0"/>
    </xf>
    <xf numFmtId="44" fontId="41" fillId="0" borderId="0" xfId="5" applyNumberFormat="1" applyFont="1" applyAlignment="1" applyProtection="1">
      <alignment vertical="top"/>
      <protection locked="0"/>
    </xf>
    <xf numFmtId="0" fontId="41" fillId="0" borderId="18" xfId="5" applyFont="1" applyBorder="1" applyAlignment="1" applyProtection="1">
      <alignment vertical="top"/>
      <protection locked="0"/>
    </xf>
    <xf numFmtId="0" fontId="41" fillId="0" borderId="49" xfId="5" applyFont="1" applyBorder="1" applyAlignment="1" applyProtection="1">
      <alignment vertical="top"/>
      <protection locked="0"/>
    </xf>
    <xf numFmtId="2" fontId="2" fillId="0" borderId="0" xfId="4" applyNumberFormat="1" applyFont="1" applyFill="1" applyBorder="1" applyAlignment="1" applyProtection="1">
      <alignment horizontal="right"/>
      <protection locked="0"/>
    </xf>
    <xf numFmtId="4" fontId="2" fillId="0" borderId="0" xfId="4" applyNumberFormat="1" applyFont="1" applyFill="1" applyBorder="1" applyProtection="1">
      <protection locked="0"/>
    </xf>
    <xf numFmtId="2" fontId="119" fillId="0" borderId="0" xfId="4" applyNumberFormat="1" applyFont="1" applyFill="1" applyBorder="1" applyAlignment="1" applyProtection="1">
      <alignment horizontal="right"/>
      <protection locked="0"/>
    </xf>
    <xf numFmtId="4" fontId="2" fillId="0" borderId="1" xfId="4" applyNumberFormat="1" applyFont="1" applyFill="1" applyBorder="1" applyAlignment="1" applyProtection="1">
      <alignment horizontal="right" vertical="top" wrapText="1"/>
      <protection locked="0"/>
    </xf>
    <xf numFmtId="176" fontId="3" fillId="0" borderId="1" xfId="4" applyNumberFormat="1" applyFont="1" applyFill="1" applyBorder="1" applyAlignment="1" applyProtection="1">
      <alignment horizontal="right"/>
      <protection locked="0"/>
    </xf>
    <xf numFmtId="4" fontId="2" fillId="0" borderId="1" xfId="4" applyNumberFormat="1" applyFont="1" applyFill="1" applyBorder="1" applyAlignment="1" applyProtection="1">
      <alignment horizontal="right"/>
      <protection locked="0"/>
    </xf>
    <xf numFmtId="4" fontId="1" fillId="0" borderId="0" xfId="4" applyNumberFormat="1" applyFont="1" applyFill="1" applyBorder="1" applyProtection="1">
      <protection locked="0"/>
    </xf>
    <xf numFmtId="4" fontId="2" fillId="0" borderId="0" xfId="4" applyNumberFormat="1" applyFont="1" applyFill="1" applyBorder="1" applyAlignment="1" applyProtection="1">
      <alignment horizontal="right" vertical="top" wrapText="1"/>
      <protection locked="0"/>
    </xf>
    <xf numFmtId="4" fontId="2" fillId="0" borderId="1" xfId="4" applyNumberFormat="1" applyFont="1" applyFill="1" applyBorder="1" applyAlignment="1" applyProtection="1">
      <protection locked="0"/>
    </xf>
    <xf numFmtId="2" fontId="2" fillId="0" borderId="1" xfId="4" applyNumberFormat="1" applyFont="1" applyFill="1" applyBorder="1" applyAlignment="1" applyProtection="1">
      <alignment horizontal="right"/>
      <protection locked="0"/>
    </xf>
    <xf numFmtId="4" fontId="34" fillId="0" borderId="0" xfId="4" applyNumberFormat="1" applyFont="1" applyFill="1" applyBorder="1" applyProtection="1">
      <protection locked="0"/>
    </xf>
    <xf numFmtId="4" fontId="2" fillId="0" borderId="18" xfId="4" applyNumberFormat="1" applyFont="1" applyFill="1" applyBorder="1" applyAlignment="1" applyProtection="1">
      <alignment horizontal="right"/>
      <protection locked="0"/>
    </xf>
    <xf numFmtId="4" fontId="1" fillId="0" borderId="18" xfId="4" applyNumberFormat="1" applyFont="1" applyFill="1" applyBorder="1" applyProtection="1">
      <protection locked="0"/>
    </xf>
    <xf numFmtId="2" fontId="2" fillId="0" borderId="0" xfId="4" applyNumberFormat="1" applyFont="1" applyBorder="1" applyAlignment="1" applyProtection="1">
      <alignment horizontal="right"/>
      <protection locked="0"/>
    </xf>
    <xf numFmtId="4" fontId="2" fillId="0" borderId="0" xfId="4" applyNumberFormat="1" applyFont="1" applyBorder="1" applyAlignment="1" applyProtection="1">
      <alignment horizontal="right"/>
      <protection locked="0"/>
    </xf>
    <xf numFmtId="2" fontId="1" fillId="0" borderId="0" xfId="4" applyNumberFormat="1" applyFont="1" applyFill="1" applyBorder="1" applyAlignment="1" applyProtection="1">
      <alignment horizontal="right"/>
      <protection locked="0"/>
    </xf>
    <xf numFmtId="2" fontId="119" fillId="0" borderId="1" xfId="4" applyNumberFormat="1" applyFont="1" applyFill="1" applyBorder="1" applyAlignment="1" applyProtection="1">
      <alignment horizontal="right"/>
      <protection locked="0"/>
    </xf>
    <xf numFmtId="2" fontId="1" fillId="0" borderId="18" xfId="4" applyNumberFormat="1" applyFont="1" applyBorder="1" applyAlignment="1" applyProtection="1">
      <alignment horizontal="right"/>
      <protection locked="0"/>
    </xf>
    <xf numFmtId="2" fontId="1" fillId="0" borderId="15" xfId="4" applyNumberFormat="1" applyFont="1" applyBorder="1" applyAlignment="1" applyProtection="1">
      <alignment horizontal="right"/>
      <protection locked="0"/>
    </xf>
    <xf numFmtId="1" fontId="1" fillId="0" borderId="15" xfId="4" applyNumberFormat="1" applyFont="1" applyBorder="1" applyAlignment="1" applyProtection="1">
      <alignment wrapText="1"/>
      <protection locked="0"/>
    </xf>
    <xf numFmtId="4" fontId="30" fillId="0" borderId="6" xfId="5" applyNumberFormat="1" applyFont="1" applyBorder="1" applyAlignment="1" applyProtection="1">
      <alignment horizontal="right" vertical="top"/>
      <protection locked="0"/>
    </xf>
    <xf numFmtId="4" fontId="30" fillId="0" borderId="0" xfId="5" applyNumberFormat="1" applyFont="1" applyAlignment="1" applyProtection="1">
      <alignment horizontal="right"/>
      <protection locked="0"/>
    </xf>
    <xf numFmtId="4" fontId="4" fillId="0" borderId="1" xfId="45" applyBorder="1" applyProtection="1">
      <protection locked="0"/>
    </xf>
    <xf numFmtId="0" fontId="3" fillId="0" borderId="0" xfId="5" applyProtection="1">
      <protection locked="0"/>
    </xf>
    <xf numFmtId="4" fontId="4" fillId="0" borderId="0" xfId="45" applyProtection="1">
      <protection locked="0"/>
    </xf>
    <xf numFmtId="4" fontId="2" fillId="9" borderId="0" xfId="37" applyNumberFormat="1" applyFill="1" applyProtection="1">
      <protection locked="0"/>
    </xf>
    <xf numFmtId="0" fontId="2" fillId="0" borderId="0" xfId="0" applyFont="1" applyBorder="1" applyAlignment="1">
      <alignment horizontal="left" wrapText="1"/>
    </xf>
    <xf numFmtId="0" fontId="47" fillId="0" borderId="0" xfId="5" applyFont="1" applyAlignment="1">
      <alignment horizontal="left" vertical="top" wrapText="1"/>
    </xf>
    <xf numFmtId="0" fontId="42" fillId="0" borderId="0" xfId="5" applyFont="1" applyAlignment="1">
      <alignment horizontal="left" vertical="top" wrapText="1"/>
    </xf>
  </cellXfs>
  <cellStyles count="766">
    <cellStyle name="20 % – Poudarek1 2" xfId="75"/>
    <cellStyle name="20 % – Poudarek1 2 2" xfId="76"/>
    <cellStyle name="20 % – Poudarek1 3" xfId="77"/>
    <cellStyle name="20 % – Poudarek2 2" xfId="78"/>
    <cellStyle name="20 % – Poudarek2 2 2" xfId="79"/>
    <cellStyle name="20 % – Poudarek2 3" xfId="80"/>
    <cellStyle name="20 % – Poudarek3 2" xfId="81"/>
    <cellStyle name="20 % – Poudarek3 2 2" xfId="82"/>
    <cellStyle name="20 % – Poudarek3 3" xfId="83"/>
    <cellStyle name="20 % – Poudarek4 2" xfId="84"/>
    <cellStyle name="20 % – Poudarek4 2 2" xfId="85"/>
    <cellStyle name="20 % – Poudarek4 3" xfId="86"/>
    <cellStyle name="20 % – Poudarek5 2" xfId="87"/>
    <cellStyle name="20 % – Poudarek5 3" xfId="88"/>
    <cellStyle name="20 % – Poudarek6 2" xfId="89"/>
    <cellStyle name="20 % – Poudarek6 2 2" xfId="90"/>
    <cellStyle name="20 % – Poudarek6 3" xfId="91"/>
    <cellStyle name="40 % – Poudarek1 2" xfId="92"/>
    <cellStyle name="40 % – Poudarek1 2 2" xfId="93"/>
    <cellStyle name="40 % – Poudarek1 3" xfId="94"/>
    <cellStyle name="40 % – Poudarek2 2" xfId="95"/>
    <cellStyle name="40 % – Poudarek2 3" xfId="96"/>
    <cellStyle name="40 % – Poudarek3 2" xfId="97"/>
    <cellStyle name="40 % – Poudarek3 2 2" xfId="98"/>
    <cellStyle name="40 % – Poudarek3 3" xfId="99"/>
    <cellStyle name="40 % – Poudarek4 2" xfId="100"/>
    <cellStyle name="40 % – Poudarek4 2 2" xfId="101"/>
    <cellStyle name="40 % – Poudarek4 3" xfId="102"/>
    <cellStyle name="40 % – Poudarek5 2" xfId="103"/>
    <cellStyle name="40 % – Poudarek5 2 2" xfId="104"/>
    <cellStyle name="40 % – Poudarek5 3" xfId="105"/>
    <cellStyle name="40 % – Poudarek6 2" xfId="106"/>
    <cellStyle name="40 % – Poudarek6 2 2" xfId="107"/>
    <cellStyle name="40 % – Poudarek6 3" xfId="108"/>
    <cellStyle name="60 % – Poudarek1 2" xfId="109"/>
    <cellStyle name="60 % – Poudarek1 2 2" xfId="110"/>
    <cellStyle name="60 % – Poudarek1 3" xfId="111"/>
    <cellStyle name="60 % – Poudarek2 2" xfId="112"/>
    <cellStyle name="60 % – Poudarek2 2 2" xfId="113"/>
    <cellStyle name="60 % – Poudarek2 3" xfId="114"/>
    <cellStyle name="60 % – Poudarek3 2" xfId="115"/>
    <cellStyle name="60 % – Poudarek3 2 2" xfId="116"/>
    <cellStyle name="60 % – Poudarek3 3" xfId="117"/>
    <cellStyle name="60 % – Poudarek4 2" xfId="118"/>
    <cellStyle name="60 % – Poudarek4 2 2" xfId="119"/>
    <cellStyle name="60 % – Poudarek4 3" xfId="120"/>
    <cellStyle name="60 % – Poudarek5 2" xfId="121"/>
    <cellStyle name="60 % – Poudarek5 2 2" xfId="122"/>
    <cellStyle name="60 % – Poudarek5 3" xfId="123"/>
    <cellStyle name="60 % – Poudarek6 2" xfId="124"/>
    <cellStyle name="60 % – Poudarek6 2 2" xfId="125"/>
    <cellStyle name="60 % – Poudarek6 3" xfId="126"/>
    <cellStyle name="Accent1" xfId="127"/>
    <cellStyle name="Accent2" xfId="128"/>
    <cellStyle name="Accent3" xfId="129"/>
    <cellStyle name="Accent4" xfId="130"/>
    <cellStyle name="Accent5" xfId="131"/>
    <cellStyle name="Accent6" xfId="132"/>
    <cellStyle name="Background" xfId="133"/>
    <cellStyle name="Background 2" xfId="134"/>
    <cellStyle name="Background 3" xfId="135"/>
    <cellStyle name="Background 3 2" xfId="136"/>
    <cellStyle name="Bad" xfId="137"/>
    <cellStyle name="Calculation" xfId="138"/>
    <cellStyle name="Card" xfId="139"/>
    <cellStyle name="Card 2" xfId="140"/>
    <cellStyle name="Card 3" xfId="141"/>
    <cellStyle name="Card 3 2" xfId="142"/>
    <cellStyle name="Card B" xfId="143"/>
    <cellStyle name="Card B 2" xfId="144"/>
    <cellStyle name="Card B 3" xfId="145"/>
    <cellStyle name="Card B 3 2" xfId="146"/>
    <cellStyle name="Card BL" xfId="147"/>
    <cellStyle name="Card BL 2" xfId="148"/>
    <cellStyle name="Card BL 3" xfId="149"/>
    <cellStyle name="Card BL 3 2" xfId="150"/>
    <cellStyle name="Card BR" xfId="151"/>
    <cellStyle name="Card BR 2" xfId="152"/>
    <cellStyle name="Card BR 3" xfId="153"/>
    <cellStyle name="Card BR 3 2" xfId="154"/>
    <cellStyle name="Card L" xfId="155"/>
    <cellStyle name="Card L 2" xfId="156"/>
    <cellStyle name="Card L 3" xfId="157"/>
    <cellStyle name="Card L 3 2" xfId="158"/>
    <cellStyle name="Card R" xfId="159"/>
    <cellStyle name="Card R 2" xfId="160"/>
    <cellStyle name="Card R 3" xfId="161"/>
    <cellStyle name="Card R 3 2" xfId="162"/>
    <cellStyle name="Card T" xfId="163"/>
    <cellStyle name="Card T 2" xfId="164"/>
    <cellStyle name="Card T 3" xfId="165"/>
    <cellStyle name="Card T 3 2" xfId="166"/>
    <cellStyle name="Card TL" xfId="167"/>
    <cellStyle name="Card TL 2" xfId="168"/>
    <cellStyle name="Card TL 3" xfId="169"/>
    <cellStyle name="Card TL 3 2" xfId="170"/>
    <cellStyle name="Card TR" xfId="171"/>
    <cellStyle name="Card TR 2" xfId="172"/>
    <cellStyle name="Card TR 3" xfId="173"/>
    <cellStyle name="Card TR 3 2" xfId="174"/>
    <cellStyle name="Card_obrtna dela" xfId="175"/>
    <cellStyle name="Cena/vrednost" xfId="45"/>
    <cellStyle name="Check Cell" xfId="176"/>
    <cellStyle name="Column Header" xfId="177"/>
    <cellStyle name="Column Header 2" xfId="178"/>
    <cellStyle name="Column Header 3" xfId="179"/>
    <cellStyle name="Column Header 3 2" xfId="180"/>
    <cellStyle name="Comma 2" xfId="181"/>
    <cellStyle name="Comma 2 2" xfId="182"/>
    <cellStyle name="Comma 2 2 2" xfId="183"/>
    <cellStyle name="Comma 2 3" xfId="184"/>
    <cellStyle name="Comma 2 4" xfId="185"/>
    <cellStyle name="Comma_Sheet1" xfId="186"/>
    <cellStyle name="Comma0" xfId="38"/>
    <cellStyle name="Currency0" xfId="39"/>
    <cellStyle name="Date" xfId="40"/>
    <cellStyle name="Date 2" xfId="188"/>
    <cellStyle name="Date 3" xfId="187"/>
    <cellStyle name="Dobro" xfId="26" builtinId="26"/>
    <cellStyle name="Dobro 2" xfId="189"/>
    <cellStyle name="Dobro 2 2" xfId="190"/>
    <cellStyle name="Dobro 3" xfId="191"/>
    <cellStyle name="Element-delo" xfId="41"/>
    <cellStyle name="Euro" xfId="2"/>
    <cellStyle name="Excel Built-in 20% - Accent1" xfId="192"/>
    <cellStyle name="Excel Built-in 20% - Accent2" xfId="193"/>
    <cellStyle name="Excel Built-in 20% - Accent3" xfId="194"/>
    <cellStyle name="Excel Built-in 20% - Accent4" xfId="195"/>
    <cellStyle name="Excel Built-in 20% - Accent5" xfId="196"/>
    <cellStyle name="Excel Built-in 20% - Accent6" xfId="197"/>
    <cellStyle name="Excel Built-in 40% - Accent1" xfId="198"/>
    <cellStyle name="Excel Built-in 40% - Accent2" xfId="199"/>
    <cellStyle name="Excel Built-in 40% - Accent3" xfId="200"/>
    <cellStyle name="Excel Built-in 40% - Accent4" xfId="201"/>
    <cellStyle name="Excel Built-in 40% - Accent5" xfId="202"/>
    <cellStyle name="Excel Built-in 40% - Accent6" xfId="203"/>
    <cellStyle name="Excel Built-in 60% - Accent1" xfId="204"/>
    <cellStyle name="Excel Built-in 60% - Accent2" xfId="205"/>
    <cellStyle name="Excel Built-in 60% - Accent3" xfId="206"/>
    <cellStyle name="Excel Built-in 60% - Accent4" xfId="207"/>
    <cellStyle name="Excel Built-in 60% - Accent5" xfId="208"/>
    <cellStyle name="Excel Built-in 60% - Accent6" xfId="209"/>
    <cellStyle name="Excel Built-in Accent1" xfId="210"/>
    <cellStyle name="Excel Built-in Accent2" xfId="211"/>
    <cellStyle name="Excel Built-in Accent3" xfId="212"/>
    <cellStyle name="Excel Built-in Accent4" xfId="213"/>
    <cellStyle name="Excel Built-in Accent5" xfId="214"/>
    <cellStyle name="Excel Built-in Accent6" xfId="215"/>
    <cellStyle name="Excel Built-in Bad" xfId="216"/>
    <cellStyle name="Excel Built-in Calculation" xfId="217"/>
    <cellStyle name="Excel Built-in Check Cell" xfId="218"/>
    <cellStyle name="Excel Built-in Explanatory Text" xfId="219"/>
    <cellStyle name="Excel Built-in Good" xfId="220"/>
    <cellStyle name="Excel Built-in Heading 1" xfId="221"/>
    <cellStyle name="Excel Built-in Heading 2" xfId="222"/>
    <cellStyle name="Excel Built-in Heading 3" xfId="223"/>
    <cellStyle name="Excel Built-in Heading 4" xfId="224"/>
    <cellStyle name="Excel Built-in Input" xfId="225"/>
    <cellStyle name="Excel Built-in Linked Cell" xfId="226"/>
    <cellStyle name="Excel Built-in Neutral" xfId="227"/>
    <cellStyle name="Excel Built-in Normal" xfId="228"/>
    <cellStyle name="Excel Built-in Normal 2" xfId="229"/>
    <cellStyle name="Excel Built-in Note" xfId="230"/>
    <cellStyle name="Excel Built-in Output" xfId="231"/>
    <cellStyle name="Excel Built-in Output 2" xfId="232"/>
    <cellStyle name="Excel Built-in Title" xfId="233"/>
    <cellStyle name="Excel Built-in Total" xfId="234"/>
    <cellStyle name="Excel Built-in Total 2" xfId="235"/>
    <cellStyle name="Excel Built-in Warning Text" xfId="236"/>
    <cellStyle name="Explanatory Text" xfId="237"/>
    <cellStyle name="Fixed" xfId="42"/>
    <cellStyle name="Fixed 2" xfId="239"/>
    <cellStyle name="Fixed 3" xfId="238"/>
    <cellStyle name="Heading 1" xfId="240"/>
    <cellStyle name="Heading 2" xfId="241"/>
    <cellStyle name="Heading 3" xfId="242"/>
    <cellStyle name="Heading 4" xfId="243"/>
    <cellStyle name="Heading1" xfId="244"/>
    <cellStyle name="Heading1 2" xfId="245"/>
    <cellStyle name="Heading2" xfId="246"/>
    <cellStyle name="Heading2 2" xfId="247"/>
    <cellStyle name="Hiperpovezava 2" xfId="248"/>
    <cellStyle name="Input" xfId="249"/>
    <cellStyle name="Item" xfId="250"/>
    <cellStyle name="Izhod" xfId="30" builtinId="21"/>
    <cellStyle name="Izhod 2" xfId="251"/>
    <cellStyle name="Izhod 2 2" xfId="252"/>
    <cellStyle name="Izhod 3" xfId="253"/>
    <cellStyle name="Izhod 3 2" xfId="254"/>
    <cellStyle name="Keš" xfId="255"/>
    <cellStyle name="Keš 2" xfId="256"/>
    <cellStyle name="Keš 3" xfId="257"/>
    <cellStyle name="Količina" xfId="46"/>
    <cellStyle name="Linked Cell" xfId="258"/>
    <cellStyle name="Naslov 1 2" xfId="259"/>
    <cellStyle name="Naslov 1 3" xfId="260"/>
    <cellStyle name="Naslov 2 2" xfId="261"/>
    <cellStyle name="Naslov 2 3" xfId="262"/>
    <cellStyle name="Naslov 3 2" xfId="263"/>
    <cellStyle name="Naslov 3 3" xfId="264"/>
    <cellStyle name="Naslov 4 2" xfId="265"/>
    <cellStyle name="Naslov 4 3" xfId="266"/>
    <cellStyle name="Naslov 5" xfId="267"/>
    <cellStyle name="Naslov 5 2" xfId="268"/>
    <cellStyle name="Naslov 6" xfId="269"/>
    <cellStyle name="Navadno" xfId="0" builtinId="0"/>
    <cellStyle name="Navadno 10" xfId="270"/>
    <cellStyle name="Navadno 10 2" xfId="271"/>
    <cellStyle name="Navadno 10 2 2" xfId="715"/>
    <cellStyle name="Navadno 10 3" xfId="272"/>
    <cellStyle name="Navadno 10 3 2" xfId="734"/>
    <cellStyle name="Navadno 10 3 2 2" xfId="760"/>
    <cellStyle name="Navadno 10 4" xfId="273"/>
    <cellStyle name="Navadno 10 4 2" xfId="735"/>
    <cellStyle name="Navadno 100" xfId="73"/>
    <cellStyle name="Navadno 101" xfId="274"/>
    <cellStyle name="Navadno 102" xfId="275"/>
    <cellStyle name="Navadno 103" xfId="276"/>
    <cellStyle name="Navadno 104" xfId="277"/>
    <cellStyle name="Navadno 105" xfId="278"/>
    <cellStyle name="Navadno 106" xfId="279"/>
    <cellStyle name="Navadno 107" xfId="280"/>
    <cellStyle name="Navadno 108" xfId="281"/>
    <cellStyle name="Navadno 109" xfId="282"/>
    <cellStyle name="Navadno 11" xfId="283"/>
    <cellStyle name="Navadno 11 2" xfId="284"/>
    <cellStyle name="Navadno 11 2 2" xfId="285"/>
    <cellStyle name="Navadno 11 2 3" xfId="286"/>
    <cellStyle name="Navadno 11 2 4" xfId="287"/>
    <cellStyle name="Navadno 11 3" xfId="288"/>
    <cellStyle name="Navadno 110" xfId="289"/>
    <cellStyle name="Navadno 111" xfId="290"/>
    <cellStyle name="Navadno 112" xfId="291"/>
    <cellStyle name="Navadno 113" xfId="292"/>
    <cellStyle name="Navadno 114" xfId="293"/>
    <cellStyle name="Navadno 115" xfId="294"/>
    <cellStyle name="Navadno 116" xfId="295"/>
    <cellStyle name="Navadno 117" xfId="296"/>
    <cellStyle name="Navadno 118" xfId="297"/>
    <cellStyle name="Navadno 119" xfId="298"/>
    <cellStyle name="Navadno 12" xfId="299"/>
    <cellStyle name="Navadno 12 2" xfId="300"/>
    <cellStyle name="Navadno 12 3" xfId="301"/>
    <cellStyle name="Navadno 12 4" xfId="302"/>
    <cellStyle name="Navadno 120" xfId="303"/>
    <cellStyle name="Navadno 121" xfId="304"/>
    <cellStyle name="Navadno 122" xfId="305"/>
    <cellStyle name="Navadno 123" xfId="306"/>
    <cellStyle name="Navadno 124" xfId="307"/>
    <cellStyle name="Navadno 125" xfId="308"/>
    <cellStyle name="Navadno 126" xfId="309"/>
    <cellStyle name="Navadno 127" xfId="310"/>
    <cellStyle name="Navadno 128" xfId="311"/>
    <cellStyle name="Navadno 129" xfId="312"/>
    <cellStyle name="Navadno 13" xfId="313"/>
    <cellStyle name="Navadno 13 2" xfId="314"/>
    <cellStyle name="Navadno 13 3" xfId="315"/>
    <cellStyle name="Navadno 130" xfId="316"/>
    <cellStyle name="Navadno 131" xfId="317"/>
    <cellStyle name="Navadno 132" xfId="318"/>
    <cellStyle name="Navadno 133" xfId="319"/>
    <cellStyle name="Navadno 134" xfId="320"/>
    <cellStyle name="Navadno 135" xfId="321"/>
    <cellStyle name="Navadno 136" xfId="322"/>
    <cellStyle name="Navadno 137" xfId="323"/>
    <cellStyle name="Navadno 138" xfId="324"/>
    <cellStyle name="Navadno 139" xfId="325"/>
    <cellStyle name="Navadno 14" xfId="326"/>
    <cellStyle name="Navadno 140" xfId="327"/>
    <cellStyle name="Navadno 141" xfId="328"/>
    <cellStyle name="Navadno 142" xfId="329"/>
    <cellStyle name="Navadno 143" xfId="330"/>
    <cellStyle name="Navadno 144" xfId="331"/>
    <cellStyle name="Navadno 145" xfId="332"/>
    <cellStyle name="Navadno 146" xfId="333"/>
    <cellStyle name="Navadno 147" xfId="334"/>
    <cellStyle name="Navadno 148" xfId="335"/>
    <cellStyle name="Navadno 149" xfId="336"/>
    <cellStyle name="Navadno 15" xfId="337"/>
    <cellStyle name="Navadno 150" xfId="338"/>
    <cellStyle name="Navadno 151" xfId="339"/>
    <cellStyle name="Navadno 152" xfId="340"/>
    <cellStyle name="Navadno 153" xfId="341"/>
    <cellStyle name="Navadno 154" xfId="342"/>
    <cellStyle name="Navadno 155" xfId="343"/>
    <cellStyle name="Navadno 156" xfId="344"/>
    <cellStyle name="Navadno 157" xfId="345"/>
    <cellStyle name="Navadno 158" xfId="346"/>
    <cellStyle name="Navadno 159" xfId="347"/>
    <cellStyle name="Navadno 16" xfId="348"/>
    <cellStyle name="Navadno 16 2" xfId="736"/>
    <cellStyle name="Navadno 160" xfId="349"/>
    <cellStyle name="Navadno 161" xfId="350"/>
    <cellStyle name="Navadno 162" xfId="351"/>
    <cellStyle name="Navadno 163" xfId="759"/>
    <cellStyle name="Navadno 164" xfId="763"/>
    <cellStyle name="Navadno 165" xfId="728"/>
    <cellStyle name="Navadno 17" xfId="352"/>
    <cellStyle name="Navadno 17 2" xfId="737"/>
    <cellStyle name="Navadno 18" xfId="353"/>
    <cellStyle name="Navadno 18 2" xfId="738"/>
    <cellStyle name="Navadno 19" xfId="354"/>
    <cellStyle name="Navadno 2" xfId="3"/>
    <cellStyle name="Navadno 2 2" xfId="4"/>
    <cellStyle name="Navadno 2 2 2" xfId="55"/>
    <cellStyle name="Navadno 2 2 2 2" xfId="355"/>
    <cellStyle name="Navadno 2 2 2 3" xfId="356"/>
    <cellStyle name="Navadno 2 2 2 3 2" xfId="37"/>
    <cellStyle name="Navadno 2 2 2 4" xfId="357"/>
    <cellStyle name="Navadno 2 2 2 5" xfId="358"/>
    <cellStyle name="Navadno 2 2 3" xfId="58"/>
    <cellStyle name="Navadno 2 2 3 2" xfId="359"/>
    <cellStyle name="Navadno 2 2 3 2 2" xfId="360"/>
    <cellStyle name="Navadno 2 2 3 2 3" xfId="361"/>
    <cellStyle name="Navadno 2 2 3 3" xfId="362"/>
    <cellStyle name="Navadno 2 2 3 4" xfId="363"/>
    <cellStyle name="Navadno 2 2 3 4 2" xfId="364"/>
    <cellStyle name="Navadno 2 2 3 5" xfId="365"/>
    <cellStyle name="Navadno 2 2 3 5 2" xfId="366"/>
    <cellStyle name="Navadno 2 2 4" xfId="367"/>
    <cellStyle name="Navadno 2 2 5" xfId="368"/>
    <cellStyle name="Navadno 2 2 6" xfId="369"/>
    <cellStyle name="Navadno 2 2_K108993_projektantski predracun_fekalna kanalizacija(1)" xfId="370"/>
    <cellStyle name="Navadno 2 22" xfId="714"/>
    <cellStyle name="Navadno 2 3" xfId="5"/>
    <cellStyle name="Navadno 2 3 2" xfId="371"/>
    <cellStyle name="Navadno 2 3 3" xfId="372"/>
    <cellStyle name="Navadno 2 3 3 2" xfId="373"/>
    <cellStyle name="Navadno 2 3 4" xfId="374"/>
    <cellStyle name="Navadno 2 3 5" xfId="375"/>
    <cellStyle name="Navadno 2 4" xfId="376"/>
    <cellStyle name="Navadno 2 4 2" xfId="377"/>
    <cellStyle name="Navadno 2 4 3" xfId="378"/>
    <cellStyle name="Navadno 2 5" xfId="61"/>
    <cellStyle name="Navadno 2 5 2" xfId="379"/>
    <cellStyle name="Navadno 2 5 3" xfId="380"/>
    <cellStyle name="Navadno 2 6" xfId="381"/>
    <cellStyle name="Navadno 2 6 2" xfId="382"/>
    <cellStyle name="Navadno 2 6 3" xfId="383"/>
    <cellStyle name="Navadno 2 7" xfId="384"/>
    <cellStyle name="Navadno 2 8" xfId="385"/>
    <cellStyle name="Navadno 2 9" xfId="764"/>
    <cellStyle name="Navadno 2_6 Poglavje-ponudbeni predračun_ČN-BELTINCI" xfId="386"/>
    <cellStyle name="Navadno 20" xfId="387"/>
    <cellStyle name="Navadno 21" xfId="388"/>
    <cellStyle name="Navadno 22" xfId="389"/>
    <cellStyle name="Navadno 23" xfId="390"/>
    <cellStyle name="Navadno 24" xfId="391"/>
    <cellStyle name="Navadno 25" xfId="6"/>
    <cellStyle name="Navadno 25 2" xfId="7"/>
    <cellStyle name="Navadno 26" xfId="392"/>
    <cellStyle name="Navadno 27" xfId="393"/>
    <cellStyle name="Navadno 28" xfId="394"/>
    <cellStyle name="Navadno 29" xfId="395"/>
    <cellStyle name="Navadno 3" xfId="8"/>
    <cellStyle name="Navadno 3 2" xfId="396"/>
    <cellStyle name="Navadno 3 2 2" xfId="397"/>
    <cellStyle name="Navadno 3 2 3" xfId="398"/>
    <cellStyle name="Navadno 3 2 3 2" xfId="399"/>
    <cellStyle name="Navadno 3 2 4" xfId="400"/>
    <cellStyle name="Navadno 3 21" xfId="765"/>
    <cellStyle name="Navadno 3 3" xfId="401"/>
    <cellStyle name="Navadno 3 4" xfId="402"/>
    <cellStyle name="Navadno 3 5" xfId="403"/>
    <cellStyle name="Navadno 3_6 Poglavje-ponudbeni predračun_ČN-BELTINCI" xfId="404"/>
    <cellStyle name="Navadno 30" xfId="405"/>
    <cellStyle name="Navadno 31" xfId="406"/>
    <cellStyle name="Navadno 32" xfId="407"/>
    <cellStyle name="Navadno 33" xfId="408"/>
    <cellStyle name="Navadno 34" xfId="409"/>
    <cellStyle name="Navadno 35" xfId="410"/>
    <cellStyle name="Navadno 36" xfId="411"/>
    <cellStyle name="Navadno 37" xfId="412"/>
    <cellStyle name="Navadno 38" xfId="413"/>
    <cellStyle name="Navadno 39" xfId="414"/>
    <cellStyle name="Navadno 4" xfId="9"/>
    <cellStyle name="Navadno 4 2" xfId="415"/>
    <cellStyle name="Navadno 4 2 2" xfId="416"/>
    <cellStyle name="Navadno 4 2 3" xfId="417"/>
    <cellStyle name="Navadno 4 2 3 2" xfId="418"/>
    <cellStyle name="Navadno 4 3" xfId="419"/>
    <cellStyle name="Navadno 4 3 2" xfId="420"/>
    <cellStyle name="Navadno 4 3 2 2" xfId="740"/>
    <cellStyle name="Navadno 4 3 3" xfId="739"/>
    <cellStyle name="Navadno 4 4" xfId="421"/>
    <cellStyle name="Navadno 4 4 2" xfId="422"/>
    <cellStyle name="Navadno 4 5" xfId="423"/>
    <cellStyle name="Navadno 4 6" xfId="424"/>
    <cellStyle name="Navadno 40" xfId="425"/>
    <cellStyle name="Navadno 41" xfId="426"/>
    <cellStyle name="Navadno 42" xfId="427"/>
    <cellStyle name="Navadno 43" xfId="428"/>
    <cellStyle name="Navadno 44" xfId="429"/>
    <cellStyle name="Navadno 45" xfId="430"/>
    <cellStyle name="Navadno 46" xfId="431"/>
    <cellStyle name="Navadno 47" xfId="432"/>
    <cellStyle name="Navadno 48" xfId="433"/>
    <cellStyle name="Navadno 49" xfId="434"/>
    <cellStyle name="Navadno 5" xfId="10"/>
    <cellStyle name="Navadno 5 2" xfId="66"/>
    <cellStyle name="Navadno 5 2 2" xfId="435"/>
    <cellStyle name="Navadno 5 2 3" xfId="436"/>
    <cellStyle name="Navadno 5 2 3 2" xfId="437"/>
    <cellStyle name="Navadno 5 2 4" xfId="438"/>
    <cellStyle name="Navadno 5 2 5" xfId="439"/>
    <cellStyle name="Navadno 5 3" xfId="440"/>
    <cellStyle name="Navadno 5 3 2" xfId="441"/>
    <cellStyle name="Navadno 5 4" xfId="442"/>
    <cellStyle name="Navadno 5 5" xfId="36"/>
    <cellStyle name="Navadno 5 5 2" xfId="443"/>
    <cellStyle name="Navadno 5 6" xfId="444"/>
    <cellStyle name="Navadno 50" xfId="445"/>
    <cellStyle name="Navadno 51" xfId="446"/>
    <cellStyle name="Navadno 52" xfId="447"/>
    <cellStyle name="Navadno 53" xfId="448"/>
    <cellStyle name="Navadno 54" xfId="449"/>
    <cellStyle name="Navadno 55" xfId="450"/>
    <cellStyle name="Navadno 56" xfId="451"/>
    <cellStyle name="Navadno 57" xfId="452"/>
    <cellStyle name="Navadno 58" xfId="453"/>
    <cellStyle name="Navadno 59" xfId="454"/>
    <cellStyle name="Navadno 6" xfId="11"/>
    <cellStyle name="Navadno 6 2" xfId="62"/>
    <cellStyle name="Navadno 6 2 2" xfId="455"/>
    <cellStyle name="Navadno 6 2 3" xfId="456"/>
    <cellStyle name="Navadno 6 2 3 2" xfId="457"/>
    <cellStyle name="Navadno 6 2 4" xfId="458"/>
    <cellStyle name="Navadno 6 2 5" xfId="459"/>
    <cellStyle name="Navadno 6 3" xfId="460"/>
    <cellStyle name="Navadno 6 4" xfId="461"/>
    <cellStyle name="Navadno 6 5" xfId="462"/>
    <cellStyle name="Navadno 60" xfId="463"/>
    <cellStyle name="Navadno 61" xfId="464"/>
    <cellStyle name="Navadno 62" xfId="465"/>
    <cellStyle name="Navadno 63" xfId="466"/>
    <cellStyle name="Navadno 64" xfId="467"/>
    <cellStyle name="Navadno 65" xfId="468"/>
    <cellStyle name="Navadno 66" xfId="469"/>
    <cellStyle name="Navadno 67" xfId="470"/>
    <cellStyle name="Navadno 68" xfId="471"/>
    <cellStyle name="Navadno 69" xfId="472"/>
    <cellStyle name="Navadno 7" xfId="12"/>
    <cellStyle name="Navadno 7 2" xfId="60"/>
    <cellStyle name="Navadno 7 2 2" xfId="473"/>
    <cellStyle name="Navadno 7 3" xfId="474"/>
    <cellStyle name="Navadno 7 4" xfId="475"/>
    <cellStyle name="Navadno 7 5" xfId="476"/>
    <cellStyle name="Navadno 7 6" xfId="477"/>
    <cellStyle name="Navadno 70" xfId="478"/>
    <cellStyle name="Navadno 71" xfId="479"/>
    <cellStyle name="Navadno 72" xfId="480"/>
    <cellStyle name="Navadno 73" xfId="481"/>
    <cellStyle name="Navadno 74" xfId="482"/>
    <cellStyle name="Navadno 75" xfId="483"/>
    <cellStyle name="Navadno 76" xfId="484"/>
    <cellStyle name="Navadno 77" xfId="485"/>
    <cellStyle name="Navadno 78" xfId="486"/>
    <cellStyle name="Navadno 79" xfId="487"/>
    <cellStyle name="Navadno 8" xfId="1"/>
    <cellStyle name="Navadno 8 2" xfId="489"/>
    <cellStyle name="Navadno 8 2 2" xfId="490"/>
    <cellStyle name="Navadno 8 2 2 2" xfId="491"/>
    <cellStyle name="Navadno 8 2 3" xfId="492"/>
    <cellStyle name="Navadno 8 2 4" xfId="493"/>
    <cellStyle name="Navadno 8 3" xfId="494"/>
    <cellStyle name="Navadno 8 4" xfId="495"/>
    <cellStyle name="Navadno 8 4 2" xfId="496"/>
    <cellStyle name="Navadno 8 5" xfId="497"/>
    <cellStyle name="Navadno 8 6" xfId="498"/>
    <cellStyle name="Navadno 8 7" xfId="499"/>
    <cellStyle name="Navadno 8 8" xfId="500"/>
    <cellStyle name="Navadno 8 9" xfId="488"/>
    <cellStyle name="Navadno 80" xfId="501"/>
    <cellStyle name="Navadno 81" xfId="502"/>
    <cellStyle name="Navadno 82" xfId="503"/>
    <cellStyle name="Navadno 83" xfId="504"/>
    <cellStyle name="Navadno 84" xfId="505"/>
    <cellStyle name="Navadno 85" xfId="506"/>
    <cellStyle name="Navadno 86" xfId="507"/>
    <cellStyle name="Navadno 87" xfId="508"/>
    <cellStyle name="Navadno 88" xfId="509"/>
    <cellStyle name="Navadno 89" xfId="510"/>
    <cellStyle name="Navadno 9" xfId="511"/>
    <cellStyle name="Navadno 9 2" xfId="512"/>
    <cellStyle name="Navadno 90" xfId="513"/>
    <cellStyle name="Navadno 91" xfId="514"/>
    <cellStyle name="Navadno 92" xfId="515"/>
    <cellStyle name="Navadno 93" xfId="516"/>
    <cellStyle name="Navadno 94" xfId="517"/>
    <cellStyle name="Navadno 95" xfId="518"/>
    <cellStyle name="Navadno 96" xfId="519"/>
    <cellStyle name="Navadno 97" xfId="520"/>
    <cellStyle name="Navadno 98" xfId="521"/>
    <cellStyle name="Navadno 99" xfId="522"/>
    <cellStyle name="Navadno_popis-splošno-zun.ured" xfId="33"/>
    <cellStyle name="Neutral" xfId="523"/>
    <cellStyle name="Nevtralno" xfId="29" builtinId="28"/>
    <cellStyle name="Nevtralno 2" xfId="524"/>
    <cellStyle name="Nevtralno 3" xfId="525"/>
    <cellStyle name="Nivo_1_GlNaslov" xfId="526"/>
    <cellStyle name="Normal 2" xfId="527"/>
    <cellStyle name="Normal 2 10" xfId="528"/>
    <cellStyle name="normal 2 11" xfId="529"/>
    <cellStyle name="normal 2 12" xfId="530"/>
    <cellStyle name="normal 2 13" xfId="531"/>
    <cellStyle name="normal 2 14" xfId="532"/>
    <cellStyle name="normal 2 15" xfId="533"/>
    <cellStyle name="normal 2 16" xfId="534"/>
    <cellStyle name="normal 2 17" xfId="535"/>
    <cellStyle name="normal 2 18" xfId="536"/>
    <cellStyle name="normal 2 19" xfId="537"/>
    <cellStyle name="Normal 2 2" xfId="538"/>
    <cellStyle name="normal 2 2 10" xfId="539"/>
    <cellStyle name="Normal 2 2 2" xfId="540"/>
    <cellStyle name="normal 2 2 3" xfId="541"/>
    <cellStyle name="normal 2 2 4" xfId="542"/>
    <cellStyle name="normal 2 2 5" xfId="543"/>
    <cellStyle name="normal 2 2 6" xfId="544"/>
    <cellStyle name="normal 2 2 7" xfId="545"/>
    <cellStyle name="normal 2 2 8" xfId="546"/>
    <cellStyle name="normal 2 2 9" xfId="547"/>
    <cellStyle name="normal 2 20" xfId="548"/>
    <cellStyle name="normal 2 21" xfId="549"/>
    <cellStyle name="normal 2 22" xfId="550"/>
    <cellStyle name="normal 2 23" xfId="551"/>
    <cellStyle name="normal 2 24" xfId="552"/>
    <cellStyle name="normal 2 25" xfId="553"/>
    <cellStyle name="normal 2 26" xfId="554"/>
    <cellStyle name="normal 2 3" xfId="555"/>
    <cellStyle name="Normal 2 4" xfId="556"/>
    <cellStyle name="Normal 2 5" xfId="557"/>
    <cellStyle name="Normal 2 6" xfId="558"/>
    <cellStyle name="Normal 2 7" xfId="559"/>
    <cellStyle name="Normal 2 8" xfId="560"/>
    <cellStyle name="Normal 2 9" xfId="561"/>
    <cellStyle name="Normal 2_T113830_POPIS_ŠOLA_PZI - MS" xfId="562"/>
    <cellStyle name="Normal 3" xfId="563"/>
    <cellStyle name="normal 3 10" xfId="564"/>
    <cellStyle name="Normal 3 2" xfId="565"/>
    <cellStyle name="normal 3 2 2" xfId="566"/>
    <cellStyle name="normal 3 2 3" xfId="567"/>
    <cellStyle name="normal 3 2 4" xfId="568"/>
    <cellStyle name="normal 3 3" xfId="569"/>
    <cellStyle name="normal 3 4" xfId="570"/>
    <cellStyle name="normal 3 5" xfId="571"/>
    <cellStyle name="normal 3 6" xfId="572"/>
    <cellStyle name="normal 3 7" xfId="573"/>
    <cellStyle name="normal 3 8" xfId="574"/>
    <cellStyle name="normal 3 9" xfId="575"/>
    <cellStyle name="Normal 4" xfId="576"/>
    <cellStyle name="Normal 5" xfId="43"/>
    <cellStyle name="Normal_CR Rupa-kanal B" xfId="31"/>
    <cellStyle name="Normal_CR Rupa-kanal C" xfId="32"/>
    <cellStyle name="Normal_Sheet1" xfId="44"/>
    <cellStyle name="Normal_Sheet1 2" xfId="47"/>
    <cellStyle name="Normal_SKUPNO" xfId="35"/>
    <cellStyle name="Note" xfId="577"/>
    <cellStyle name="Note 2" xfId="578"/>
    <cellStyle name="Note 3" xfId="579"/>
    <cellStyle name="Note 4" xfId="580"/>
    <cellStyle name="Note 4 2" xfId="581"/>
    <cellStyle name="Note 5" xfId="582"/>
    <cellStyle name="Note 6" xfId="583"/>
    <cellStyle name="Note 7" xfId="584"/>
    <cellStyle name="Odstotek 2" xfId="13"/>
    <cellStyle name="Odstotek 2 2" xfId="585"/>
    <cellStyle name="Odstotek 3" xfId="721"/>
    <cellStyle name="Opomba" xfId="28" builtinId="10"/>
    <cellStyle name="Opomba 2" xfId="586"/>
    <cellStyle name="Opomba 3" xfId="587"/>
    <cellStyle name="Opomba 4" xfId="588"/>
    <cellStyle name="Opozorilo 2" xfId="589"/>
    <cellStyle name="Opozorilo 3" xfId="590"/>
    <cellStyle name="Output 2" xfId="591"/>
    <cellStyle name="Pojasnjevalno besedilo 2" xfId="592"/>
    <cellStyle name="Pojasnjevalno besedilo 3" xfId="593"/>
    <cellStyle name="Popis Evo" xfId="594"/>
    <cellStyle name="Poudarek1 2" xfId="595"/>
    <cellStyle name="Poudarek1 3" xfId="596"/>
    <cellStyle name="Poudarek2 2" xfId="597"/>
    <cellStyle name="Poudarek2 3" xfId="598"/>
    <cellStyle name="Poudarek3 2" xfId="599"/>
    <cellStyle name="Poudarek3 3" xfId="600"/>
    <cellStyle name="Poudarek4 2" xfId="601"/>
    <cellStyle name="Poudarek4 3" xfId="602"/>
    <cellStyle name="Poudarek5 2" xfId="603"/>
    <cellStyle name="Poudarek5 3" xfId="604"/>
    <cellStyle name="Poudarek6 2" xfId="605"/>
    <cellStyle name="Poudarek6 3" xfId="606"/>
    <cellStyle name="Povezana celica 2" xfId="607"/>
    <cellStyle name="Povezana celica 3" xfId="608"/>
    <cellStyle name="Preveri celico 2" xfId="609"/>
    <cellStyle name="Preveri celico 3" xfId="610"/>
    <cellStyle name="Računanje 2" xfId="611"/>
    <cellStyle name="Računanje 3" xfId="612"/>
    <cellStyle name="Slabo" xfId="27" builtinId="27"/>
    <cellStyle name="Slabo 2" xfId="613"/>
    <cellStyle name="Slabo 3" xfId="614"/>
    <cellStyle name="Slog 1" xfId="14"/>
    <cellStyle name="Slog 1 2" xfId="615"/>
    <cellStyle name="Slog 1 3" xfId="616"/>
    <cellStyle name="Slog_Objekt" xfId="723"/>
    <cellStyle name="tekst-levo" xfId="617"/>
    <cellStyle name="tekst-levo 2" xfId="618"/>
    <cellStyle name="tekst-levo 3" xfId="619"/>
    <cellStyle name="text-desno" xfId="620"/>
    <cellStyle name="text-desno 2" xfId="621"/>
    <cellStyle name="text-desno 3" xfId="622"/>
    <cellStyle name="Total" xfId="623"/>
    <cellStyle name="Total 2" xfId="624"/>
    <cellStyle name="Total 3" xfId="625"/>
    <cellStyle name="Total 4" xfId="626"/>
    <cellStyle name="Valuta 2" xfId="15"/>
    <cellStyle name="Valuta 2 2" xfId="627"/>
    <cellStyle name="Valuta 2 2 2" xfId="628"/>
    <cellStyle name="Valuta 2 2 2 2" xfId="629"/>
    <cellStyle name="Valuta 2 2 2 3" xfId="630"/>
    <cellStyle name="Valuta 2 2 3" xfId="631"/>
    <cellStyle name="Valuta 2 2 4" xfId="632"/>
    <cellStyle name="Valuta 2 2 4 2" xfId="633"/>
    <cellStyle name="Valuta 2 2 5" xfId="634"/>
    <cellStyle name="Valuta 2 2 6" xfId="635"/>
    <cellStyle name="Valuta 2 3" xfId="636"/>
    <cellStyle name="Valuta 2 3 2" xfId="637"/>
    <cellStyle name="Valuta 2 3 3" xfId="638"/>
    <cellStyle name="Valuta 2 3 4" xfId="639"/>
    <cellStyle name="Valuta 2 4" xfId="640"/>
    <cellStyle name="Valuta 2 5" xfId="641"/>
    <cellStyle name="Valuta 2 6" xfId="642"/>
    <cellStyle name="Valuta 2 7" xfId="643"/>
    <cellStyle name="Valuta 2 8" xfId="644"/>
    <cellStyle name="Valuta 2 9" xfId="724"/>
    <cellStyle name="Valuta 3" xfId="645"/>
    <cellStyle name="Valuta 3 2" xfId="646"/>
    <cellStyle name="Valuta 3 3" xfId="647"/>
    <cellStyle name="Valuta 3 3 2" xfId="648"/>
    <cellStyle name="Valuta 4" xfId="649"/>
    <cellStyle name="Valuta 5" xfId="650"/>
    <cellStyle name="Valuta 6" xfId="725"/>
    <cellStyle name="Valuta 6 2" xfId="747"/>
    <cellStyle name="Valuta 7" xfId="745"/>
    <cellStyle name="Vejica 10" xfId="64"/>
    <cellStyle name="Vejica 12" xfId="717"/>
    <cellStyle name="Vejica 12 2" xfId="742"/>
    <cellStyle name="Vejica 12 3" xfId="758"/>
    <cellStyle name="Vejica 12 3 2" xfId="762"/>
    <cellStyle name="Vejica 13" xfId="720"/>
    <cellStyle name="Vejica 13 2" xfId="746"/>
    <cellStyle name="Vejica 13 3" xfId="761"/>
    <cellStyle name="Vejica 2" xfId="16"/>
    <cellStyle name="Vejica 2 2" xfId="17"/>
    <cellStyle name="Vejica 2 2 2" xfId="18"/>
    <cellStyle name="Vejica 2 2 2 2" xfId="59"/>
    <cellStyle name="Vejica 2 2 2 2 2" xfId="72"/>
    <cellStyle name="Vejica 2 2 2 2 2 2" xfId="722"/>
    <cellStyle name="Vejica 2 2 2 2 2 2 2" xfId="727"/>
    <cellStyle name="Vejica 2 2 2 2 2 2 2 2" xfId="749"/>
    <cellStyle name="Vejica 2 2 2 2 3" xfId="651"/>
    <cellStyle name="Vejica 2 2 2 3" xfId="652"/>
    <cellStyle name="Vejica 2 2 3" xfId="48"/>
    <cellStyle name="Vejica 2 2 3 2" xfId="70"/>
    <cellStyle name="Vejica 2 2 3 2 2" xfId="74"/>
    <cellStyle name="Vejica 2 2 3 2 2 2" xfId="653"/>
    <cellStyle name="Vejica 2 2 3 2 2 2 3" xfId="726"/>
    <cellStyle name="Vejica 2 2 3 2 2 2 3 2" xfId="748"/>
    <cellStyle name="Vejica 2 2 3 2 2 2 3 2 2" xfId="757"/>
    <cellStyle name="Vejica 2 2 3 2 2 3" xfId="733"/>
    <cellStyle name="Vejica 2 2 3 2 2 3 2" xfId="754"/>
    <cellStyle name="Vejica 2 2 3 3" xfId="654"/>
    <cellStyle name="Vejica 2 2 3 3 2" xfId="655"/>
    <cellStyle name="Vejica 2 2 3 3 3" xfId="718"/>
    <cellStyle name="Vejica 2 2 3 3 3 2" xfId="743"/>
    <cellStyle name="Vejica 2 2 3 4" xfId="656"/>
    <cellStyle name="Vejica 2 2 3 5" xfId="732"/>
    <cellStyle name="Vejica 2 2 3 5 2" xfId="753"/>
    <cellStyle name="Vejica 2 2 3 6" xfId="716"/>
    <cellStyle name="Vejica 2 2 3 6 2" xfId="741"/>
    <cellStyle name="Vejica 2 2 3 6 2 2" xfId="755"/>
    <cellStyle name="Vejica 2 2 3 7" xfId="53"/>
    <cellStyle name="Vejica 2 2 4" xfId="657"/>
    <cellStyle name="Vejica 2 2 5" xfId="658"/>
    <cellStyle name="Vejica 2 2 6" xfId="659"/>
    <cellStyle name="Vejica 2 3" xfId="19"/>
    <cellStyle name="Vejica 2 3 2" xfId="51"/>
    <cellStyle name="Vejica 2 3 2 2" xfId="69"/>
    <cellStyle name="Vejica 2 3 2 2 2" xfId="661"/>
    <cellStyle name="Vejica 2 3 2 3" xfId="660"/>
    <cellStyle name="Vejica 2 3 2 4" xfId="731"/>
    <cellStyle name="Vejica 2 3 2 4 2" xfId="752"/>
    <cellStyle name="Vejica 2 3 3" xfId="67"/>
    <cellStyle name="Vejica 2 3 3 2" xfId="662"/>
    <cellStyle name="Vejica 2 3 4" xfId="663"/>
    <cellStyle name="Vejica 2 3 5" xfId="729"/>
    <cellStyle name="Vejica 2 3 5 2" xfId="750"/>
    <cellStyle name="Vejica 2 3 6" xfId="49"/>
    <cellStyle name="Vejica 2 4" xfId="63"/>
    <cellStyle name="Vejica 2 4 2" xfId="664"/>
    <cellStyle name="Vejica 2 4 3" xfId="665"/>
    <cellStyle name="Vejica 2 4 4" xfId="666"/>
    <cellStyle name="Vejica 2 5" xfId="667"/>
    <cellStyle name="Vejica 2 6" xfId="668"/>
    <cellStyle name="Vejica 2_K115620_popis s predracunom_PZI" xfId="56"/>
    <cellStyle name="Vejica 3" xfId="20"/>
    <cellStyle name="Vejica 3 2" xfId="21"/>
    <cellStyle name="Vejica 3 2 2" xfId="54"/>
    <cellStyle name="Vejica 3 2 2 2" xfId="669"/>
    <cellStyle name="Vejica 3 2 3" xfId="670"/>
    <cellStyle name="Vejica 3 2 4" xfId="671"/>
    <cellStyle name="Vejica 3 2 5" xfId="672"/>
    <cellStyle name="Vejica 3 3" xfId="52"/>
    <cellStyle name="Vejica 3 3 2" xfId="673"/>
    <cellStyle name="Vejica 3 3 3" xfId="674"/>
    <cellStyle name="Vejica 3 3 4" xfId="675"/>
    <cellStyle name="Vejica 3 3 5" xfId="676"/>
    <cellStyle name="Vejica 3 4" xfId="65"/>
    <cellStyle name="Vejica 3 4 2" xfId="677"/>
    <cellStyle name="Vejica 3 4 3" xfId="678"/>
    <cellStyle name="Vejica 3 4 4" xfId="679"/>
    <cellStyle name="Vejica 3 5" xfId="680"/>
    <cellStyle name="Vejica 3 6" xfId="681"/>
    <cellStyle name="Vejica 3 7" xfId="682"/>
    <cellStyle name="Vejica 3 8" xfId="683"/>
    <cellStyle name="Vejica 3_K115620_popis s predracunom_PZI" xfId="684"/>
    <cellStyle name="Vejica 4" xfId="22"/>
    <cellStyle name="Vejica 4 2" xfId="23"/>
    <cellStyle name="Vejica 4 2 2" xfId="719"/>
    <cellStyle name="Vejica 4 2 2 2" xfId="744"/>
    <cellStyle name="Vejica 4 2 2 2 2" xfId="756"/>
    <cellStyle name="Vejica 4 3" xfId="685"/>
    <cellStyle name="Vejica 4 3 2" xfId="686"/>
    <cellStyle name="Vejica 4 3 3" xfId="687"/>
    <cellStyle name="Vejica 4 4" xfId="688"/>
    <cellStyle name="Vejica 4 5" xfId="689"/>
    <cellStyle name="Vejica 4_lek_LJ-liofilizacija-2-dop" xfId="690"/>
    <cellStyle name="Vejica 5" xfId="24"/>
    <cellStyle name="Vejica 5 2" xfId="68"/>
    <cellStyle name="Vejica 5 2 2" xfId="692"/>
    <cellStyle name="Vejica 5 2 3" xfId="693"/>
    <cellStyle name="Vejica 5 2 3 2" xfId="694"/>
    <cellStyle name="Vejica 5 2 4" xfId="695"/>
    <cellStyle name="Vejica 5 2 5" xfId="696"/>
    <cellStyle name="Vejica 5 2 6" xfId="697"/>
    <cellStyle name="Vejica 5 2 7" xfId="698"/>
    <cellStyle name="Vejica 5 2 8" xfId="691"/>
    <cellStyle name="Vejica 5 3" xfId="699"/>
    <cellStyle name="Vejica 5 3 2" xfId="700"/>
    <cellStyle name="Vejica 5 4" xfId="701"/>
    <cellStyle name="Vejica 5 5" xfId="702"/>
    <cellStyle name="Vejica 5 6" xfId="703"/>
    <cellStyle name="Vejica 5 7" xfId="730"/>
    <cellStyle name="Vejica 5 7 2" xfId="751"/>
    <cellStyle name="Vejica 5 8" xfId="50"/>
    <cellStyle name="Vejica 6" xfId="25"/>
    <cellStyle name="Vejica 6 2" xfId="704"/>
    <cellStyle name="Vejica 6 2 2" xfId="705"/>
    <cellStyle name="Vejica 6 3" xfId="706"/>
    <cellStyle name="Vejica 6 4" xfId="707"/>
    <cellStyle name="Vejica 7" xfId="57"/>
    <cellStyle name="Vejica 7 2" xfId="71"/>
    <cellStyle name="Vejica 8" xfId="708"/>
    <cellStyle name="Vejica 9" xfId="709"/>
    <cellStyle name="Vejica_popis-splošno-zun.ured" xfId="34"/>
    <cellStyle name="Vnos 2" xfId="710"/>
    <cellStyle name="Vnos 3" xfId="711"/>
    <cellStyle name="Vsota 2" xfId="712"/>
    <cellStyle name="Vsota 3" xfId="7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Poro&#269;ila\Poslovni%20prostori\Hotel%20Cerkn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omazv\Be&#382;igrajski%20dvor\ACAD\PGD-PZI\Poslovni%20prostori\Hotel%20Cerkno\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Elektro material"/>
      <sheetName val="Elektro matreial 1"/>
      <sheetName val="Svetilna_telesa"/>
      <sheetName val="Vodovni_material"/>
      <sheetName val="Telefon"/>
      <sheetName val="Pozar"/>
      <sheetName val="RTV"/>
      <sheetName val="Domofon"/>
    </sheetNames>
    <sheetDataSet>
      <sheetData sheetId="0">
        <row r="47">
          <cell r="D47">
            <v>1.0548999999999999</v>
          </cell>
        </row>
      </sheetData>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F17"/>
  <sheetViews>
    <sheetView view="pageBreakPreview" zoomScaleNormal="100" zoomScaleSheetLayoutView="100" workbookViewId="0">
      <selection activeCell="E14" sqref="E14"/>
    </sheetView>
  </sheetViews>
  <sheetFormatPr defaultRowHeight="15"/>
  <cols>
    <col min="2" max="2" width="32" style="80" customWidth="1"/>
    <col min="3" max="3" width="13.140625" bestFit="1" customWidth="1"/>
    <col min="5" max="5" width="17.140625" customWidth="1"/>
    <col min="6" max="6" width="20.140625" customWidth="1"/>
  </cols>
  <sheetData>
    <row r="3" spans="2:6">
      <c r="B3" s="80" t="s">
        <v>687</v>
      </c>
    </row>
    <row r="4" spans="2:6">
      <c r="B4" s="494"/>
      <c r="C4" s="492" t="s">
        <v>842</v>
      </c>
      <c r="D4" s="493" t="s">
        <v>792</v>
      </c>
      <c r="E4" s="492" t="s">
        <v>844</v>
      </c>
      <c r="F4" s="492" t="s">
        <v>845</v>
      </c>
    </row>
    <row r="5" spans="2:6">
      <c r="B5" s="141" t="s">
        <v>782</v>
      </c>
      <c r="C5" s="450">
        <f>' rv- letno'!S174</f>
        <v>0</v>
      </c>
      <c r="D5" s="451">
        <v>0.22</v>
      </c>
      <c r="E5" s="450">
        <f>C5*1.22</f>
        <v>0</v>
      </c>
      <c r="F5" s="450">
        <f>E5*5</f>
        <v>0</v>
      </c>
    </row>
    <row r="6" spans="2:6">
      <c r="B6" s="141" t="s">
        <v>781</v>
      </c>
      <c r="C6" s="450">
        <f>'inv.vzdr.- letno'!G79</f>
        <v>0</v>
      </c>
      <c r="D6" s="451">
        <v>0.22</v>
      </c>
      <c r="E6" s="450">
        <f t="shared" ref="E6:E9" si="0">C6*1.22</f>
        <v>0</v>
      </c>
      <c r="F6" s="450">
        <f t="shared" ref="F6:F9" si="1">E6*5</f>
        <v>0</v>
      </c>
    </row>
    <row r="7" spans="2:6">
      <c r="B7" s="141" t="s">
        <v>784</v>
      </c>
      <c r="C7" s="450">
        <f>'obnove-letno'!G81</f>
        <v>0</v>
      </c>
      <c r="D7" s="451">
        <v>0.22</v>
      </c>
      <c r="E7" s="450">
        <f t="shared" si="0"/>
        <v>0</v>
      </c>
      <c r="F7" s="450">
        <f t="shared" si="1"/>
        <v>0</v>
      </c>
    </row>
    <row r="8" spans="2:6">
      <c r="B8" s="141" t="s">
        <v>785</v>
      </c>
      <c r="C8" s="452">
        <f>'novoletna-letno'!S25</f>
        <v>0</v>
      </c>
      <c r="D8" s="451">
        <v>0.22</v>
      </c>
      <c r="E8" s="450">
        <f t="shared" si="0"/>
        <v>0</v>
      </c>
      <c r="F8" s="450">
        <f t="shared" si="1"/>
        <v>0</v>
      </c>
    </row>
    <row r="9" spans="2:6">
      <c r="B9" s="141" t="s">
        <v>786</v>
      </c>
      <c r="C9" s="452">
        <f>'dodatna dela'!F117</f>
        <v>0</v>
      </c>
      <c r="D9" s="451">
        <v>0.22</v>
      </c>
      <c r="E9" s="450">
        <f t="shared" si="0"/>
        <v>0</v>
      </c>
      <c r="F9" s="450">
        <f t="shared" si="1"/>
        <v>0</v>
      </c>
    </row>
    <row r="10" spans="2:6">
      <c r="B10" s="489"/>
      <c r="C10" s="490"/>
      <c r="D10" s="491"/>
      <c r="E10" s="490"/>
      <c r="F10" s="516">
        <f>SUM(F5:F9)</f>
        <v>0</v>
      </c>
    </row>
    <row r="11" spans="2:6">
      <c r="B11" s="141" t="s">
        <v>787</v>
      </c>
      <c r="C11" s="452">
        <f>'RUPA - Partizanska'!G50</f>
        <v>0</v>
      </c>
      <c r="D11" s="451">
        <v>0.22</v>
      </c>
      <c r="E11" s="452">
        <f>C11*1.22</f>
        <v>0</v>
      </c>
    </row>
    <row r="12" spans="2:6">
      <c r="B12" s="141" t="s">
        <v>788</v>
      </c>
      <c r="C12" s="452">
        <f>Čirče!C58</f>
        <v>0</v>
      </c>
      <c r="D12" s="451">
        <v>0.22</v>
      </c>
      <c r="E12" s="452">
        <f t="shared" ref="E12:E16" si="2">C12*1.22</f>
        <v>0</v>
      </c>
    </row>
    <row r="13" spans="2:6">
      <c r="B13" s="141" t="s">
        <v>793</v>
      </c>
      <c r="C13" s="452">
        <f>Hrastje!C64</f>
        <v>0</v>
      </c>
      <c r="D13" s="451">
        <v>0.22</v>
      </c>
      <c r="E13" s="452">
        <f t="shared" si="2"/>
        <v>0</v>
      </c>
    </row>
    <row r="14" spans="2:6">
      <c r="B14" s="141" t="s">
        <v>790</v>
      </c>
      <c r="C14" s="450">
        <f>Nadhod!G152</f>
        <v>0</v>
      </c>
      <c r="D14" s="451">
        <v>0.22</v>
      </c>
      <c r="E14" s="452">
        <f t="shared" si="2"/>
        <v>0</v>
      </c>
    </row>
    <row r="15" spans="2:6">
      <c r="B15" s="141" t="s">
        <v>789</v>
      </c>
      <c r="C15" s="453">
        <f>'hrastje 2 FCI2-3-6-7-8'!G57</f>
        <v>0</v>
      </c>
      <c r="D15" s="451">
        <v>0.22</v>
      </c>
      <c r="E15" s="452">
        <f t="shared" si="2"/>
        <v>0</v>
      </c>
    </row>
    <row r="16" spans="2:6">
      <c r="B16" s="141" t="s">
        <v>791</v>
      </c>
      <c r="C16" s="453">
        <f>Savska!F102</f>
        <v>0</v>
      </c>
      <c r="D16" s="451">
        <v>0.22</v>
      </c>
      <c r="E16" s="452">
        <f t="shared" si="2"/>
        <v>0</v>
      </c>
      <c r="F16" s="495"/>
    </row>
    <row r="17" spans="5:5">
      <c r="E17" s="515">
        <f>SUM(E11:E16)</f>
        <v>0</v>
      </c>
    </row>
  </sheetData>
  <sheetProtection algorithmName="SHA-512" hashValue="Jp73CHl+4gLufUWtQiHcxcXfNDvgqoUIQ2CIohJYB69l2k9UknuhNLi9U8kE0Cmgy4D8Arn0AiuxJNJznYz18w==" saltValue="HRAPJpVSM8JiCf/fr0fgsA==" spinCount="100000" sheet="1" objects="1" scenarios="1"/>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81"/>
  <sheetViews>
    <sheetView view="pageBreakPreview" topLeftCell="B157" zoomScaleNormal="100" zoomScaleSheetLayoutView="100" workbookViewId="0">
      <selection activeCell="Q169" sqref="Q169"/>
    </sheetView>
  </sheetViews>
  <sheetFormatPr defaultRowHeight="15"/>
  <cols>
    <col min="1" max="1" width="0" hidden="1" customWidth="1"/>
    <col min="2" max="2" width="11.42578125" style="1" customWidth="1"/>
    <col min="3" max="3" width="93.42578125" style="2" customWidth="1"/>
    <col min="4" max="4" width="7.140625" style="1" customWidth="1"/>
    <col min="5" max="6" width="9.140625" style="1" hidden="1" customWidth="1"/>
    <col min="7" max="7" width="9.140625" style="18" hidden="1" customWidth="1"/>
    <col min="8" max="16" width="9.140625" style="20" hidden="1" customWidth="1"/>
    <col min="17" max="17" width="9.140625" style="20" customWidth="1"/>
    <col min="18" max="18" width="9.140625" style="756" customWidth="1"/>
    <col min="19" max="19" width="15.7109375" style="32" customWidth="1"/>
    <col min="20" max="20" width="16.5703125" style="119" hidden="1" customWidth="1"/>
    <col min="21" max="21" width="16.140625" style="36" hidden="1" customWidth="1"/>
  </cols>
  <sheetData>
    <row r="1" spans="1:21" ht="15.75">
      <c r="B1" s="517"/>
      <c r="C1" s="518" t="s">
        <v>779</v>
      </c>
      <c r="D1" s="517"/>
      <c r="E1" s="517"/>
      <c r="F1" s="517"/>
      <c r="G1" s="519"/>
      <c r="H1" s="520"/>
      <c r="I1" s="520"/>
      <c r="J1" s="520"/>
      <c r="K1" s="520"/>
      <c r="L1" s="520"/>
      <c r="M1" s="520"/>
      <c r="N1" s="520"/>
      <c r="O1" s="520"/>
      <c r="P1" s="520"/>
      <c r="Q1" s="520"/>
      <c r="R1" s="755"/>
      <c r="S1" s="521"/>
    </row>
    <row r="2" spans="1:21">
      <c r="C2" s="16"/>
    </row>
    <row r="3" spans="1:21">
      <c r="B3" s="3" t="s">
        <v>0</v>
      </c>
      <c r="C3" s="4" t="s">
        <v>1</v>
      </c>
      <c r="D3" s="3" t="s">
        <v>2</v>
      </c>
      <c r="E3" s="3" t="s">
        <v>419</v>
      </c>
      <c r="F3" s="3" t="s">
        <v>418</v>
      </c>
      <c r="G3" s="19" t="s">
        <v>417</v>
      </c>
      <c r="H3" s="21" t="s">
        <v>416</v>
      </c>
      <c r="I3" s="21" t="s">
        <v>415</v>
      </c>
      <c r="J3" s="21" t="s">
        <v>414</v>
      </c>
      <c r="K3" s="21" t="s">
        <v>413</v>
      </c>
      <c r="L3" s="21" t="s">
        <v>412</v>
      </c>
      <c r="M3" s="21" t="s">
        <v>411</v>
      </c>
      <c r="N3" s="21" t="s">
        <v>410</v>
      </c>
      <c r="O3" s="21" t="s">
        <v>409</v>
      </c>
      <c r="P3" s="21" t="s">
        <v>408</v>
      </c>
      <c r="Q3" s="21" t="s">
        <v>3</v>
      </c>
      <c r="R3" s="757" t="s">
        <v>392</v>
      </c>
      <c r="S3" s="39" t="s">
        <v>5</v>
      </c>
      <c r="T3" s="120" t="s">
        <v>6</v>
      </c>
      <c r="U3" s="40" t="s">
        <v>7</v>
      </c>
    </row>
    <row r="4" spans="1:21">
      <c r="A4">
        <v>1</v>
      </c>
      <c r="B4" s="15" t="s">
        <v>8</v>
      </c>
      <c r="C4" s="27" t="s">
        <v>15</v>
      </c>
      <c r="D4" s="6" t="s">
        <v>13</v>
      </c>
      <c r="E4" s="6">
        <v>1</v>
      </c>
      <c r="F4" s="17"/>
      <c r="G4" s="19"/>
      <c r="H4" s="22"/>
      <c r="I4" s="22"/>
      <c r="J4" s="22"/>
      <c r="K4" s="22"/>
      <c r="L4" s="22"/>
      <c r="M4" s="22"/>
      <c r="N4" s="22"/>
      <c r="O4" s="22"/>
      <c r="P4" s="22"/>
      <c r="Q4" s="22">
        <f t="shared" ref="Q4:Q35" si="0">SUM(E4:P4)</f>
        <v>1</v>
      </c>
      <c r="R4" s="758"/>
      <c r="S4" s="118">
        <f t="shared" ref="S4:S35" si="1">R4*Q4</f>
        <v>0</v>
      </c>
      <c r="T4" s="121">
        <v>22</v>
      </c>
      <c r="U4" s="41">
        <f>S4*1.22</f>
        <v>0</v>
      </c>
    </row>
    <row r="5" spans="1:21">
      <c r="A5">
        <v>1</v>
      </c>
      <c r="B5" s="15" t="s">
        <v>11</v>
      </c>
      <c r="C5" s="27" t="s">
        <v>17</v>
      </c>
      <c r="D5" s="6" t="s">
        <v>13</v>
      </c>
      <c r="E5" s="6"/>
      <c r="F5" s="6"/>
      <c r="G5" s="19">
        <v>3</v>
      </c>
      <c r="H5" s="22"/>
      <c r="I5" s="22"/>
      <c r="J5" s="22"/>
      <c r="K5" s="22"/>
      <c r="L5" s="22">
        <v>3</v>
      </c>
      <c r="M5" s="22"/>
      <c r="N5" s="22"/>
      <c r="O5" s="22">
        <v>1</v>
      </c>
      <c r="P5" s="22">
        <v>1</v>
      </c>
      <c r="Q5" s="22">
        <f t="shared" si="0"/>
        <v>8</v>
      </c>
      <c r="R5" s="759"/>
      <c r="S5" s="118">
        <f t="shared" si="1"/>
        <v>0</v>
      </c>
      <c r="T5" s="121">
        <v>22</v>
      </c>
      <c r="U5" s="41">
        <f t="shared" ref="U5:U68" si="2">S5*1.22</f>
        <v>0</v>
      </c>
    </row>
    <row r="6" spans="1:21">
      <c r="A6">
        <v>1</v>
      </c>
      <c r="B6" s="15" t="s">
        <v>14</v>
      </c>
      <c r="C6" s="28" t="s">
        <v>23</v>
      </c>
      <c r="D6" s="6" t="s">
        <v>13</v>
      </c>
      <c r="E6" s="6"/>
      <c r="F6" s="6"/>
      <c r="G6" s="19"/>
      <c r="H6" s="22"/>
      <c r="I6" s="22"/>
      <c r="J6" s="22"/>
      <c r="K6" s="22"/>
      <c r="L6" s="22"/>
      <c r="M6" s="22"/>
      <c r="N6" s="22">
        <v>1</v>
      </c>
      <c r="O6" s="22"/>
      <c r="P6" s="22"/>
      <c r="Q6" s="22">
        <f t="shared" si="0"/>
        <v>1</v>
      </c>
      <c r="R6" s="759"/>
      <c r="S6" s="118">
        <f t="shared" si="1"/>
        <v>0</v>
      </c>
      <c r="T6" s="121">
        <v>22</v>
      </c>
      <c r="U6" s="41">
        <f t="shared" si="2"/>
        <v>0</v>
      </c>
    </row>
    <row r="7" spans="1:21">
      <c r="A7">
        <v>1</v>
      </c>
      <c r="B7" s="15" t="s">
        <v>16</v>
      </c>
      <c r="C7" s="27" t="s">
        <v>25</v>
      </c>
      <c r="D7" s="6" t="s">
        <v>13</v>
      </c>
      <c r="E7" s="6"/>
      <c r="F7" s="6"/>
      <c r="G7" s="19"/>
      <c r="H7" s="22">
        <v>1</v>
      </c>
      <c r="I7" s="22"/>
      <c r="J7" s="22">
        <v>5</v>
      </c>
      <c r="K7" s="22"/>
      <c r="L7" s="22"/>
      <c r="M7" s="22"/>
      <c r="N7" s="22"/>
      <c r="O7" s="22"/>
      <c r="P7" s="22"/>
      <c r="Q7" s="22">
        <f t="shared" si="0"/>
        <v>6</v>
      </c>
      <c r="R7" s="759"/>
      <c r="S7" s="118">
        <f t="shared" si="1"/>
        <v>0</v>
      </c>
      <c r="T7" s="121">
        <v>22</v>
      </c>
      <c r="U7" s="41">
        <f t="shared" si="2"/>
        <v>0</v>
      </c>
    </row>
    <row r="8" spans="1:21">
      <c r="A8">
        <v>1</v>
      </c>
      <c r="B8" s="15" t="s">
        <v>18</v>
      </c>
      <c r="C8" s="27" t="s">
        <v>31</v>
      </c>
      <c r="D8" s="6" t="s">
        <v>32</v>
      </c>
      <c r="E8" s="6"/>
      <c r="F8" s="6"/>
      <c r="G8" s="19"/>
      <c r="H8" s="22"/>
      <c r="I8" s="22">
        <v>0.3</v>
      </c>
      <c r="J8" s="22"/>
      <c r="K8" s="22"/>
      <c r="L8" s="22"/>
      <c r="M8" s="22"/>
      <c r="N8" s="22"/>
      <c r="O8" s="22"/>
      <c r="P8" s="22"/>
      <c r="Q8" s="22">
        <f t="shared" si="0"/>
        <v>0.3</v>
      </c>
      <c r="R8" s="758"/>
      <c r="S8" s="118">
        <f t="shared" si="1"/>
        <v>0</v>
      </c>
      <c r="T8" s="121">
        <v>22</v>
      </c>
      <c r="U8" s="41">
        <f t="shared" si="2"/>
        <v>0</v>
      </c>
    </row>
    <row r="9" spans="1:21">
      <c r="A9" s="32">
        <v>1</v>
      </c>
      <c r="B9" s="15" t="s">
        <v>20</v>
      </c>
      <c r="C9" s="33" t="s">
        <v>447</v>
      </c>
      <c r="D9" s="11" t="s">
        <v>13</v>
      </c>
      <c r="E9" s="11"/>
      <c r="F9" s="11"/>
      <c r="G9" s="19"/>
      <c r="H9" s="22"/>
      <c r="I9" s="22"/>
      <c r="J9" s="22"/>
      <c r="K9" s="22"/>
      <c r="L9" s="22"/>
      <c r="M9" s="22">
        <v>1</v>
      </c>
      <c r="N9" s="22"/>
      <c r="O9" s="22"/>
      <c r="P9" s="22"/>
      <c r="Q9" s="20">
        <f t="shared" si="0"/>
        <v>1</v>
      </c>
      <c r="R9" s="759"/>
      <c r="S9" s="118">
        <f t="shared" si="1"/>
        <v>0</v>
      </c>
      <c r="T9" s="121">
        <v>22</v>
      </c>
      <c r="U9" s="41">
        <f t="shared" si="2"/>
        <v>0</v>
      </c>
    </row>
    <row r="10" spans="1:21">
      <c r="A10">
        <v>1</v>
      </c>
      <c r="B10" s="15" t="s">
        <v>22</v>
      </c>
      <c r="C10" s="27" t="s">
        <v>45</v>
      </c>
      <c r="D10" s="6" t="s">
        <v>34</v>
      </c>
      <c r="E10" s="6">
        <v>4</v>
      </c>
      <c r="F10" s="6"/>
      <c r="G10" s="19"/>
      <c r="H10" s="22">
        <v>2</v>
      </c>
      <c r="I10" s="22"/>
      <c r="J10" s="22"/>
      <c r="K10" s="22"/>
      <c r="L10" s="22"/>
      <c r="M10" s="22">
        <v>6</v>
      </c>
      <c r="N10" s="22"/>
      <c r="O10" s="22"/>
      <c r="P10" s="22">
        <v>2</v>
      </c>
      <c r="Q10" s="22">
        <f t="shared" si="0"/>
        <v>14</v>
      </c>
      <c r="R10" s="759"/>
      <c r="S10" s="118">
        <f t="shared" si="1"/>
        <v>0</v>
      </c>
      <c r="T10" s="121">
        <v>22</v>
      </c>
      <c r="U10" s="41">
        <f t="shared" si="2"/>
        <v>0</v>
      </c>
    </row>
    <row r="11" spans="1:21">
      <c r="A11">
        <v>1</v>
      </c>
      <c r="B11" s="15" t="s">
        <v>24</v>
      </c>
      <c r="C11" s="28" t="s">
        <v>48</v>
      </c>
      <c r="D11" s="6" t="s">
        <v>34</v>
      </c>
      <c r="E11" s="6"/>
      <c r="F11" s="6"/>
      <c r="G11" s="19">
        <v>60</v>
      </c>
      <c r="H11" s="22"/>
      <c r="I11" s="22">
        <v>1.5</v>
      </c>
      <c r="J11" s="22"/>
      <c r="K11" s="22"/>
      <c r="L11" s="22"/>
      <c r="M11" s="22"/>
      <c r="N11" s="22"/>
      <c r="O11" s="22">
        <v>450</v>
      </c>
      <c r="P11" s="22">
        <v>300</v>
      </c>
      <c r="Q11" s="22">
        <f t="shared" si="0"/>
        <v>811.5</v>
      </c>
      <c r="R11" s="759"/>
      <c r="S11" s="118">
        <f t="shared" si="1"/>
        <v>0</v>
      </c>
      <c r="T11" s="121">
        <v>22</v>
      </c>
      <c r="U11" s="41">
        <f t="shared" si="2"/>
        <v>0</v>
      </c>
    </row>
    <row r="12" spans="1:21">
      <c r="A12">
        <v>1</v>
      </c>
      <c r="B12" s="15" t="s">
        <v>26</v>
      </c>
      <c r="C12" s="27" t="s">
        <v>54</v>
      </c>
      <c r="D12" s="6" t="s">
        <v>13</v>
      </c>
      <c r="E12" s="6">
        <v>1</v>
      </c>
      <c r="F12" s="6"/>
      <c r="G12" s="19"/>
      <c r="H12" s="22"/>
      <c r="I12" s="22"/>
      <c r="J12" s="22"/>
      <c r="K12" s="22"/>
      <c r="L12" s="22"/>
      <c r="M12" s="22"/>
      <c r="N12" s="22"/>
      <c r="O12" s="22"/>
      <c r="P12" s="22"/>
      <c r="Q12" s="22">
        <f t="shared" si="0"/>
        <v>1</v>
      </c>
      <c r="R12" s="759"/>
      <c r="S12" s="118">
        <f t="shared" si="1"/>
        <v>0</v>
      </c>
      <c r="T12" s="121">
        <v>22</v>
      </c>
      <c r="U12" s="41">
        <f t="shared" si="2"/>
        <v>0</v>
      </c>
    </row>
    <row r="13" spans="1:21">
      <c r="A13">
        <v>1</v>
      </c>
      <c r="B13" s="15" t="s">
        <v>28</v>
      </c>
      <c r="C13" s="27" t="s">
        <v>56</v>
      </c>
      <c r="D13" s="6" t="s">
        <v>13</v>
      </c>
      <c r="E13" s="6"/>
      <c r="F13" s="6"/>
      <c r="G13" s="19">
        <v>1</v>
      </c>
      <c r="H13" s="22"/>
      <c r="I13" s="22"/>
      <c r="J13" s="22"/>
      <c r="K13" s="22"/>
      <c r="L13" s="22">
        <v>1</v>
      </c>
      <c r="M13" s="22"/>
      <c r="N13" s="22"/>
      <c r="O13" s="22">
        <v>1</v>
      </c>
      <c r="P13" s="22">
        <v>1</v>
      </c>
      <c r="Q13" s="22">
        <f t="shared" si="0"/>
        <v>4</v>
      </c>
      <c r="R13" s="758"/>
      <c r="S13" s="118">
        <f t="shared" si="1"/>
        <v>0</v>
      </c>
      <c r="T13" s="121">
        <v>22</v>
      </c>
      <c r="U13" s="41">
        <f t="shared" si="2"/>
        <v>0</v>
      </c>
    </row>
    <row r="14" spans="1:21">
      <c r="A14">
        <v>1</v>
      </c>
      <c r="B14" s="15" t="s">
        <v>30</v>
      </c>
      <c r="C14" s="27" t="s">
        <v>61</v>
      </c>
      <c r="D14" s="6" t="s">
        <v>13</v>
      </c>
      <c r="E14" s="6"/>
      <c r="F14" s="6"/>
      <c r="G14" s="19"/>
      <c r="H14" s="22"/>
      <c r="I14" s="22"/>
      <c r="J14" s="22"/>
      <c r="K14" s="22"/>
      <c r="L14" s="22">
        <v>1</v>
      </c>
      <c r="M14" s="22"/>
      <c r="N14" s="22"/>
      <c r="O14" s="22">
        <v>1</v>
      </c>
      <c r="P14" s="22">
        <v>1</v>
      </c>
      <c r="Q14" s="22">
        <f t="shared" si="0"/>
        <v>3</v>
      </c>
      <c r="R14" s="758"/>
      <c r="S14" s="118">
        <f t="shared" si="1"/>
        <v>0</v>
      </c>
      <c r="T14" s="121">
        <v>22</v>
      </c>
      <c r="U14" s="41">
        <f t="shared" si="2"/>
        <v>0</v>
      </c>
    </row>
    <row r="15" spans="1:21" s="32" customFormat="1">
      <c r="A15">
        <v>1</v>
      </c>
      <c r="B15" s="15" t="s">
        <v>33</v>
      </c>
      <c r="C15" s="27" t="s">
        <v>63</v>
      </c>
      <c r="D15" s="6" t="s">
        <v>13</v>
      </c>
      <c r="E15" s="6"/>
      <c r="F15" s="6">
        <v>1</v>
      </c>
      <c r="G15" s="19">
        <v>2</v>
      </c>
      <c r="H15" s="22">
        <v>1</v>
      </c>
      <c r="I15" s="22"/>
      <c r="J15" s="22"/>
      <c r="K15" s="22"/>
      <c r="L15" s="22"/>
      <c r="M15" s="22"/>
      <c r="N15" s="22"/>
      <c r="O15" s="22"/>
      <c r="P15" s="22">
        <v>2</v>
      </c>
      <c r="Q15" s="22">
        <f t="shared" si="0"/>
        <v>6</v>
      </c>
      <c r="R15" s="759"/>
      <c r="S15" s="118">
        <f t="shared" si="1"/>
        <v>0</v>
      </c>
      <c r="T15" s="121">
        <v>22</v>
      </c>
      <c r="U15" s="41">
        <f t="shared" si="2"/>
        <v>0</v>
      </c>
    </row>
    <row r="16" spans="1:21">
      <c r="A16">
        <v>1</v>
      </c>
      <c r="B16" s="15" t="s">
        <v>35</v>
      </c>
      <c r="C16" s="29" t="s">
        <v>68</v>
      </c>
      <c r="D16" s="6" t="s">
        <v>13</v>
      </c>
      <c r="E16" s="6"/>
      <c r="F16" s="6"/>
      <c r="G16" s="19"/>
      <c r="H16" s="22"/>
      <c r="I16" s="22"/>
      <c r="J16" s="22"/>
      <c r="K16" s="22"/>
      <c r="L16" s="22"/>
      <c r="M16" s="22"/>
      <c r="N16" s="22"/>
      <c r="O16" s="22"/>
      <c r="P16" s="22">
        <v>1</v>
      </c>
      <c r="Q16" s="22">
        <f t="shared" si="0"/>
        <v>1</v>
      </c>
      <c r="R16" s="759"/>
      <c r="S16" s="118">
        <f t="shared" si="1"/>
        <v>0</v>
      </c>
      <c r="T16" s="121">
        <v>22</v>
      </c>
      <c r="U16" s="41">
        <f t="shared" si="2"/>
        <v>0</v>
      </c>
    </row>
    <row r="17" spans="1:21">
      <c r="A17">
        <v>1</v>
      </c>
      <c r="B17" s="15" t="s">
        <v>36</v>
      </c>
      <c r="C17" s="27" t="s">
        <v>72</v>
      </c>
      <c r="D17" s="6" t="s">
        <v>13</v>
      </c>
      <c r="E17" s="6"/>
      <c r="F17" s="6">
        <v>1</v>
      </c>
      <c r="G17" s="19"/>
      <c r="H17" s="22">
        <v>2</v>
      </c>
      <c r="I17" s="22"/>
      <c r="J17" s="22"/>
      <c r="K17" s="22"/>
      <c r="L17" s="22"/>
      <c r="M17" s="22"/>
      <c r="N17" s="22">
        <v>1</v>
      </c>
      <c r="O17" s="22"/>
      <c r="P17" s="22">
        <v>1</v>
      </c>
      <c r="Q17" s="22">
        <f t="shared" si="0"/>
        <v>5</v>
      </c>
      <c r="R17" s="759"/>
      <c r="S17" s="118">
        <f t="shared" si="1"/>
        <v>0</v>
      </c>
      <c r="T17" s="121">
        <v>22</v>
      </c>
      <c r="U17" s="41">
        <f t="shared" si="2"/>
        <v>0</v>
      </c>
    </row>
    <row r="18" spans="1:21">
      <c r="A18">
        <v>1</v>
      </c>
      <c r="B18" s="15" t="s">
        <v>38</v>
      </c>
      <c r="C18" s="27" t="s">
        <v>78</v>
      </c>
      <c r="D18" s="6" t="s">
        <v>13</v>
      </c>
      <c r="E18" s="6"/>
      <c r="F18" s="6"/>
      <c r="G18" s="19"/>
      <c r="H18" s="22">
        <v>1</v>
      </c>
      <c r="I18" s="22"/>
      <c r="J18" s="22">
        <v>1</v>
      </c>
      <c r="K18" s="22"/>
      <c r="L18" s="22"/>
      <c r="M18" s="22"/>
      <c r="N18" s="22"/>
      <c r="O18" s="22"/>
      <c r="P18" s="22"/>
      <c r="Q18" s="22">
        <f t="shared" si="0"/>
        <v>2</v>
      </c>
      <c r="R18" s="759"/>
      <c r="S18" s="118">
        <f t="shared" si="1"/>
        <v>0</v>
      </c>
      <c r="T18" s="121">
        <v>22</v>
      </c>
      <c r="U18" s="41">
        <f t="shared" si="2"/>
        <v>0</v>
      </c>
    </row>
    <row r="19" spans="1:21">
      <c r="A19">
        <v>1</v>
      </c>
      <c r="B19" s="15" t="s">
        <v>40</v>
      </c>
      <c r="C19" s="27" t="s">
        <v>80</v>
      </c>
      <c r="D19" s="6" t="s">
        <v>13</v>
      </c>
      <c r="E19" s="6"/>
      <c r="F19" s="6"/>
      <c r="G19" s="19"/>
      <c r="H19" s="22">
        <v>2</v>
      </c>
      <c r="I19" s="22">
        <v>1</v>
      </c>
      <c r="J19" s="22"/>
      <c r="K19" s="22"/>
      <c r="L19" s="22"/>
      <c r="M19" s="22"/>
      <c r="N19" s="22"/>
      <c r="O19" s="22"/>
      <c r="P19" s="22"/>
      <c r="Q19" s="22">
        <f t="shared" si="0"/>
        <v>3</v>
      </c>
      <c r="R19" s="759"/>
      <c r="S19" s="118">
        <f t="shared" si="1"/>
        <v>0</v>
      </c>
      <c r="T19" s="121">
        <v>22</v>
      </c>
      <c r="U19" s="41">
        <f t="shared" si="2"/>
        <v>0</v>
      </c>
    </row>
    <row r="20" spans="1:21">
      <c r="A20">
        <v>1</v>
      </c>
      <c r="B20" s="15" t="s">
        <v>42</v>
      </c>
      <c r="C20" s="27" t="s">
        <v>82</v>
      </c>
      <c r="D20" s="6" t="s">
        <v>13</v>
      </c>
      <c r="E20" s="6"/>
      <c r="F20" s="6">
        <v>1</v>
      </c>
      <c r="G20" s="19">
        <v>1</v>
      </c>
      <c r="H20" s="22"/>
      <c r="I20" s="22">
        <v>1</v>
      </c>
      <c r="J20" s="22"/>
      <c r="K20" s="22">
        <v>2</v>
      </c>
      <c r="L20" s="22">
        <v>1</v>
      </c>
      <c r="M20" s="22">
        <v>1</v>
      </c>
      <c r="N20" s="22">
        <v>3</v>
      </c>
      <c r="O20" s="22">
        <v>1</v>
      </c>
      <c r="P20" s="22">
        <v>4</v>
      </c>
      <c r="Q20" s="22">
        <f t="shared" si="0"/>
        <v>15</v>
      </c>
      <c r="R20" s="759"/>
      <c r="S20" s="118">
        <f t="shared" si="1"/>
        <v>0</v>
      </c>
      <c r="T20" s="121">
        <v>22</v>
      </c>
      <c r="U20" s="41">
        <f t="shared" si="2"/>
        <v>0</v>
      </c>
    </row>
    <row r="21" spans="1:21">
      <c r="A21" s="32">
        <v>1</v>
      </c>
      <c r="B21" s="15" t="s">
        <v>44</v>
      </c>
      <c r="C21" s="33" t="s">
        <v>404</v>
      </c>
      <c r="D21" s="11" t="s">
        <v>13</v>
      </c>
      <c r="E21" s="11"/>
      <c r="F21" s="11"/>
      <c r="G21" s="19"/>
      <c r="H21" s="22"/>
      <c r="I21" s="22"/>
      <c r="J21" s="22"/>
      <c r="K21" s="22"/>
      <c r="L21" s="22"/>
      <c r="M21" s="22">
        <v>2</v>
      </c>
      <c r="N21" s="22"/>
      <c r="O21" s="22"/>
      <c r="P21" s="22"/>
      <c r="Q21" s="20">
        <f t="shared" si="0"/>
        <v>2</v>
      </c>
      <c r="R21" s="759"/>
      <c r="S21" s="118">
        <f t="shared" si="1"/>
        <v>0</v>
      </c>
      <c r="T21" s="121">
        <v>22</v>
      </c>
      <c r="U21" s="41">
        <f t="shared" si="2"/>
        <v>0</v>
      </c>
    </row>
    <row r="22" spans="1:21">
      <c r="A22">
        <v>1</v>
      </c>
      <c r="B22" s="15" t="s">
        <v>46</v>
      </c>
      <c r="C22" s="27" t="s">
        <v>85</v>
      </c>
      <c r="D22" s="6" t="s">
        <v>13</v>
      </c>
      <c r="E22" s="6"/>
      <c r="F22" s="6">
        <v>1</v>
      </c>
      <c r="G22" s="19"/>
      <c r="H22" s="22"/>
      <c r="I22" s="22"/>
      <c r="J22" s="22"/>
      <c r="K22" s="22"/>
      <c r="L22" s="22"/>
      <c r="M22" s="22"/>
      <c r="N22" s="22"/>
      <c r="O22" s="22"/>
      <c r="P22" s="22">
        <v>1</v>
      </c>
      <c r="Q22" s="22">
        <f t="shared" si="0"/>
        <v>2</v>
      </c>
      <c r="R22" s="759"/>
      <c r="S22" s="118">
        <f t="shared" si="1"/>
        <v>0</v>
      </c>
      <c r="T22" s="121">
        <v>22</v>
      </c>
      <c r="U22" s="41">
        <f t="shared" si="2"/>
        <v>0</v>
      </c>
    </row>
    <row r="23" spans="1:21">
      <c r="A23">
        <v>1</v>
      </c>
      <c r="B23" s="15" t="s">
        <v>47</v>
      </c>
      <c r="C23" s="29" t="s">
        <v>87</v>
      </c>
      <c r="D23" s="6" t="s">
        <v>13</v>
      </c>
      <c r="E23" s="6"/>
      <c r="F23" s="6">
        <v>1</v>
      </c>
      <c r="G23" s="19"/>
      <c r="H23" s="22"/>
      <c r="I23" s="22"/>
      <c r="J23" s="22"/>
      <c r="K23" s="22"/>
      <c r="L23" s="22"/>
      <c r="M23" s="22">
        <v>1</v>
      </c>
      <c r="N23" s="22"/>
      <c r="O23" s="22"/>
      <c r="P23" s="22"/>
      <c r="Q23" s="22">
        <f t="shared" si="0"/>
        <v>2</v>
      </c>
      <c r="R23" s="759"/>
      <c r="S23" s="118">
        <f t="shared" si="1"/>
        <v>0</v>
      </c>
      <c r="T23" s="121">
        <v>22</v>
      </c>
      <c r="U23" s="41">
        <f t="shared" si="2"/>
        <v>0</v>
      </c>
    </row>
    <row r="24" spans="1:21">
      <c r="A24">
        <v>1</v>
      </c>
      <c r="B24" s="15" t="s">
        <v>49</v>
      </c>
      <c r="C24" s="29" t="s">
        <v>91</v>
      </c>
      <c r="D24" s="6" t="s">
        <v>13</v>
      </c>
      <c r="E24" s="6">
        <v>1</v>
      </c>
      <c r="F24" s="6"/>
      <c r="G24" s="19"/>
      <c r="H24" s="22"/>
      <c r="I24" s="22"/>
      <c r="J24" s="22"/>
      <c r="K24" s="22"/>
      <c r="L24" s="22"/>
      <c r="M24" s="22"/>
      <c r="N24" s="22"/>
      <c r="O24" s="22"/>
      <c r="P24" s="22"/>
      <c r="Q24" s="22">
        <f t="shared" si="0"/>
        <v>1</v>
      </c>
      <c r="R24" s="759"/>
      <c r="S24" s="118">
        <f t="shared" si="1"/>
        <v>0</v>
      </c>
      <c r="T24" s="121">
        <v>22</v>
      </c>
      <c r="U24" s="41">
        <f t="shared" si="2"/>
        <v>0</v>
      </c>
    </row>
    <row r="25" spans="1:21">
      <c r="A25">
        <v>1</v>
      </c>
      <c r="B25" s="15" t="s">
        <v>51</v>
      </c>
      <c r="C25" s="27" t="s">
        <v>93</v>
      </c>
      <c r="D25" s="6" t="s">
        <v>13</v>
      </c>
      <c r="E25" s="6"/>
      <c r="F25" s="6"/>
      <c r="G25" s="19"/>
      <c r="H25" s="22"/>
      <c r="I25" s="22"/>
      <c r="J25" s="22"/>
      <c r="K25" s="22">
        <v>1</v>
      </c>
      <c r="L25" s="22"/>
      <c r="M25" s="22"/>
      <c r="N25" s="22">
        <v>2</v>
      </c>
      <c r="O25" s="22"/>
      <c r="P25" s="22"/>
      <c r="Q25" s="22">
        <f t="shared" si="0"/>
        <v>3</v>
      </c>
      <c r="R25" s="759"/>
      <c r="S25" s="118">
        <f t="shared" si="1"/>
        <v>0</v>
      </c>
      <c r="T25" s="121">
        <v>22</v>
      </c>
      <c r="U25" s="41">
        <f t="shared" si="2"/>
        <v>0</v>
      </c>
    </row>
    <row r="26" spans="1:21">
      <c r="A26">
        <v>1</v>
      </c>
      <c r="B26" s="15" t="s">
        <v>53</v>
      </c>
      <c r="C26" s="27" t="s">
        <v>96</v>
      </c>
      <c r="D26" s="6" t="s">
        <v>13</v>
      </c>
      <c r="E26" s="6"/>
      <c r="F26" s="6"/>
      <c r="G26" s="19"/>
      <c r="H26" s="22"/>
      <c r="I26" s="22"/>
      <c r="J26" s="22"/>
      <c r="K26" s="22"/>
      <c r="L26" s="22"/>
      <c r="M26" s="22"/>
      <c r="N26" s="22"/>
      <c r="O26" s="22"/>
      <c r="P26" s="22">
        <v>1</v>
      </c>
      <c r="Q26" s="22">
        <f t="shared" si="0"/>
        <v>1</v>
      </c>
      <c r="R26" s="759"/>
      <c r="S26" s="118">
        <f t="shared" si="1"/>
        <v>0</v>
      </c>
      <c r="T26" s="121">
        <v>22</v>
      </c>
      <c r="U26" s="41">
        <f t="shared" si="2"/>
        <v>0</v>
      </c>
    </row>
    <row r="27" spans="1:21">
      <c r="A27">
        <v>1</v>
      </c>
      <c r="B27" s="15" t="s">
        <v>55</v>
      </c>
      <c r="C27" s="27" t="s">
        <v>98</v>
      </c>
      <c r="D27" s="6" t="s">
        <v>13</v>
      </c>
      <c r="E27" s="6">
        <v>1</v>
      </c>
      <c r="F27" s="6"/>
      <c r="G27" s="19"/>
      <c r="H27" s="22">
        <v>1</v>
      </c>
      <c r="I27" s="22"/>
      <c r="J27" s="22"/>
      <c r="K27" s="22"/>
      <c r="L27" s="22"/>
      <c r="M27" s="22"/>
      <c r="N27" s="22"/>
      <c r="O27" s="22"/>
      <c r="P27" s="22">
        <v>1</v>
      </c>
      <c r="Q27" s="22">
        <f t="shared" si="0"/>
        <v>3</v>
      </c>
      <c r="R27" s="759"/>
      <c r="S27" s="118">
        <f t="shared" si="1"/>
        <v>0</v>
      </c>
      <c r="T27" s="121">
        <v>22</v>
      </c>
      <c r="U27" s="41">
        <f t="shared" si="2"/>
        <v>0</v>
      </c>
    </row>
    <row r="28" spans="1:21">
      <c r="A28">
        <v>1</v>
      </c>
      <c r="B28" s="15" t="s">
        <v>57</v>
      </c>
      <c r="C28" s="27" t="s">
        <v>100</v>
      </c>
      <c r="D28" s="10" t="s">
        <v>13</v>
      </c>
      <c r="E28" s="10"/>
      <c r="F28" s="10"/>
      <c r="G28" s="19"/>
      <c r="H28" s="23"/>
      <c r="I28" s="23"/>
      <c r="J28" s="23"/>
      <c r="K28" s="23"/>
      <c r="L28" s="23"/>
      <c r="M28" s="23">
        <v>1</v>
      </c>
      <c r="N28" s="23"/>
      <c r="O28" s="23"/>
      <c r="P28" s="23"/>
      <c r="Q28" s="22">
        <f t="shared" si="0"/>
        <v>1</v>
      </c>
      <c r="R28" s="759"/>
      <c r="S28" s="118">
        <f t="shared" si="1"/>
        <v>0</v>
      </c>
      <c r="T28" s="121">
        <v>22</v>
      </c>
      <c r="U28" s="41">
        <f t="shared" si="2"/>
        <v>0</v>
      </c>
    </row>
    <row r="29" spans="1:21">
      <c r="A29">
        <v>1</v>
      </c>
      <c r="B29" s="15" t="s">
        <v>59</v>
      </c>
      <c r="C29" s="27" t="s">
        <v>102</v>
      </c>
      <c r="D29" s="6" t="s">
        <v>13</v>
      </c>
      <c r="E29" s="6">
        <v>10</v>
      </c>
      <c r="F29" s="6">
        <v>3</v>
      </c>
      <c r="G29" s="19">
        <v>12</v>
      </c>
      <c r="H29" s="22">
        <v>10</v>
      </c>
      <c r="I29" s="22">
        <v>7</v>
      </c>
      <c r="J29" s="22">
        <v>3</v>
      </c>
      <c r="K29" s="22">
        <v>15</v>
      </c>
      <c r="L29" s="22">
        <v>3</v>
      </c>
      <c r="M29" s="22">
        <v>3</v>
      </c>
      <c r="N29" s="22">
        <v>5</v>
      </c>
      <c r="O29" s="22">
        <v>13</v>
      </c>
      <c r="P29" s="22">
        <v>2</v>
      </c>
      <c r="Q29" s="22">
        <f t="shared" si="0"/>
        <v>86</v>
      </c>
      <c r="R29" s="759"/>
      <c r="S29" s="118">
        <f t="shared" si="1"/>
        <v>0</v>
      </c>
      <c r="T29" s="121">
        <v>22</v>
      </c>
      <c r="U29" s="41">
        <f t="shared" si="2"/>
        <v>0</v>
      </c>
    </row>
    <row r="30" spans="1:21">
      <c r="A30">
        <v>1</v>
      </c>
      <c r="B30" s="15" t="s">
        <v>60</v>
      </c>
      <c r="C30" s="28" t="s">
        <v>104</v>
      </c>
      <c r="D30" s="6" t="s">
        <v>13</v>
      </c>
      <c r="E30" s="6"/>
      <c r="F30" s="6"/>
      <c r="G30" s="19">
        <v>1</v>
      </c>
      <c r="H30" s="22"/>
      <c r="I30" s="22"/>
      <c r="J30" s="22">
        <v>3</v>
      </c>
      <c r="K30" s="22"/>
      <c r="L30" s="22"/>
      <c r="M30" s="22"/>
      <c r="N30" s="22"/>
      <c r="O30" s="22"/>
      <c r="P30" s="22"/>
      <c r="Q30" s="22">
        <f t="shared" si="0"/>
        <v>4</v>
      </c>
      <c r="R30" s="759"/>
      <c r="S30" s="118">
        <f t="shared" si="1"/>
        <v>0</v>
      </c>
      <c r="T30" s="121">
        <v>22</v>
      </c>
      <c r="U30" s="41">
        <f t="shared" si="2"/>
        <v>0</v>
      </c>
    </row>
    <row r="31" spans="1:21">
      <c r="A31">
        <v>1</v>
      </c>
      <c r="B31" s="15" t="s">
        <v>62</v>
      </c>
      <c r="C31" s="27" t="s">
        <v>106</v>
      </c>
      <c r="D31" s="6" t="s">
        <v>13</v>
      </c>
      <c r="E31" s="6">
        <v>4</v>
      </c>
      <c r="F31" s="6">
        <v>2</v>
      </c>
      <c r="G31" s="19">
        <v>4</v>
      </c>
      <c r="H31" s="22">
        <v>7</v>
      </c>
      <c r="I31" s="22">
        <v>1</v>
      </c>
      <c r="J31" s="22">
        <v>4</v>
      </c>
      <c r="K31" s="22">
        <v>1</v>
      </c>
      <c r="L31" s="22">
        <v>1</v>
      </c>
      <c r="M31" s="22">
        <v>3</v>
      </c>
      <c r="N31" s="22">
        <v>2</v>
      </c>
      <c r="O31" s="22"/>
      <c r="P31" s="22"/>
      <c r="Q31" s="22">
        <f t="shared" si="0"/>
        <v>29</v>
      </c>
      <c r="R31" s="759"/>
      <c r="S31" s="118">
        <f t="shared" si="1"/>
        <v>0</v>
      </c>
      <c r="T31" s="121">
        <v>22</v>
      </c>
      <c r="U31" s="41">
        <f t="shared" si="2"/>
        <v>0</v>
      </c>
    </row>
    <row r="32" spans="1:21">
      <c r="A32">
        <v>1</v>
      </c>
      <c r="B32" s="15" t="s">
        <v>64</v>
      </c>
      <c r="C32" s="27" t="s">
        <v>108</v>
      </c>
      <c r="D32" s="6" t="s">
        <v>13</v>
      </c>
      <c r="E32" s="6">
        <v>1</v>
      </c>
      <c r="F32" s="6">
        <v>1</v>
      </c>
      <c r="G32" s="19">
        <v>4</v>
      </c>
      <c r="H32" s="22">
        <v>4</v>
      </c>
      <c r="I32" s="22">
        <v>3</v>
      </c>
      <c r="J32" s="22">
        <v>9</v>
      </c>
      <c r="K32" s="22"/>
      <c r="L32" s="22"/>
      <c r="M32" s="22"/>
      <c r="N32" s="22">
        <v>10</v>
      </c>
      <c r="O32" s="22">
        <v>2</v>
      </c>
      <c r="P32" s="22">
        <v>2</v>
      </c>
      <c r="Q32" s="22">
        <f t="shared" si="0"/>
        <v>36</v>
      </c>
      <c r="R32" s="759"/>
      <c r="S32" s="118">
        <f t="shared" si="1"/>
        <v>0</v>
      </c>
      <c r="T32" s="121">
        <v>22</v>
      </c>
      <c r="U32" s="41">
        <f t="shared" si="2"/>
        <v>0</v>
      </c>
    </row>
    <row r="33" spans="1:21">
      <c r="A33">
        <v>1</v>
      </c>
      <c r="B33" s="15" t="s">
        <v>65</v>
      </c>
      <c r="C33" s="27" t="s">
        <v>110</v>
      </c>
      <c r="D33" s="6" t="s">
        <v>13</v>
      </c>
      <c r="E33" s="6">
        <v>11</v>
      </c>
      <c r="F33" s="6">
        <v>2</v>
      </c>
      <c r="G33" s="19">
        <v>2</v>
      </c>
      <c r="H33" s="22">
        <v>7</v>
      </c>
      <c r="I33" s="22"/>
      <c r="J33" s="22">
        <v>4</v>
      </c>
      <c r="K33" s="22">
        <v>2</v>
      </c>
      <c r="L33" s="22">
        <v>3</v>
      </c>
      <c r="M33" s="22">
        <v>6</v>
      </c>
      <c r="N33" s="22">
        <v>4</v>
      </c>
      <c r="O33" s="22">
        <v>4</v>
      </c>
      <c r="P33" s="22"/>
      <c r="Q33" s="22">
        <f t="shared" si="0"/>
        <v>45</v>
      </c>
      <c r="R33" s="759"/>
      <c r="S33" s="118">
        <f t="shared" si="1"/>
        <v>0</v>
      </c>
      <c r="T33" s="121">
        <v>22</v>
      </c>
      <c r="U33" s="41">
        <f t="shared" si="2"/>
        <v>0</v>
      </c>
    </row>
    <row r="34" spans="1:21">
      <c r="A34">
        <v>1</v>
      </c>
      <c r="B34" s="15" t="s">
        <v>66</v>
      </c>
      <c r="C34" s="27" t="s">
        <v>115</v>
      </c>
      <c r="D34" s="6" t="s">
        <v>13</v>
      </c>
      <c r="E34" s="6"/>
      <c r="F34" s="6"/>
      <c r="G34" s="19"/>
      <c r="H34" s="22"/>
      <c r="I34" s="22"/>
      <c r="J34" s="22"/>
      <c r="K34" s="22">
        <v>2</v>
      </c>
      <c r="L34" s="22">
        <v>5</v>
      </c>
      <c r="M34" s="22">
        <v>1</v>
      </c>
      <c r="N34" s="22"/>
      <c r="O34" s="22"/>
      <c r="P34" s="22"/>
      <c r="Q34" s="22">
        <f t="shared" si="0"/>
        <v>8</v>
      </c>
      <c r="R34" s="759"/>
      <c r="S34" s="118">
        <f t="shared" si="1"/>
        <v>0</v>
      </c>
      <c r="T34" s="121">
        <v>22</v>
      </c>
      <c r="U34" s="41">
        <f t="shared" si="2"/>
        <v>0</v>
      </c>
    </row>
    <row r="35" spans="1:21">
      <c r="A35">
        <v>1</v>
      </c>
      <c r="B35" s="15" t="s">
        <v>67</v>
      </c>
      <c r="C35" s="27" t="s">
        <v>120</v>
      </c>
      <c r="D35" s="10" t="s">
        <v>118</v>
      </c>
      <c r="E35" s="10"/>
      <c r="F35" s="10">
        <v>1</v>
      </c>
      <c r="G35" s="19">
        <v>1</v>
      </c>
      <c r="H35" s="23"/>
      <c r="I35" s="23"/>
      <c r="J35" s="23"/>
      <c r="K35" s="23"/>
      <c r="L35" s="23"/>
      <c r="M35" s="23"/>
      <c r="N35" s="23"/>
      <c r="O35" s="23"/>
      <c r="P35" s="23"/>
      <c r="Q35" s="22">
        <f t="shared" si="0"/>
        <v>2</v>
      </c>
      <c r="R35" s="759"/>
      <c r="S35" s="118">
        <f t="shared" si="1"/>
        <v>0</v>
      </c>
      <c r="T35" s="121">
        <v>22</v>
      </c>
      <c r="U35" s="41">
        <f t="shared" si="2"/>
        <v>0</v>
      </c>
    </row>
    <row r="36" spans="1:21">
      <c r="A36">
        <v>1</v>
      </c>
      <c r="B36" s="15" t="s">
        <v>69</v>
      </c>
      <c r="C36" s="27" t="s">
        <v>124</v>
      </c>
      <c r="D36" s="6" t="s">
        <v>13</v>
      </c>
      <c r="E36" s="6"/>
      <c r="F36" s="6"/>
      <c r="G36" s="19"/>
      <c r="H36" s="22"/>
      <c r="I36" s="22"/>
      <c r="J36" s="22"/>
      <c r="K36" s="22"/>
      <c r="L36" s="22"/>
      <c r="M36" s="22"/>
      <c r="N36" s="22"/>
      <c r="O36" s="22">
        <v>2</v>
      </c>
      <c r="P36" s="22"/>
      <c r="Q36" s="22">
        <f t="shared" ref="Q36:Q66" si="3">SUM(E36:P36)</f>
        <v>2</v>
      </c>
      <c r="R36" s="759"/>
      <c r="S36" s="118">
        <f t="shared" ref="S36:S67" si="4">R36*Q36</f>
        <v>0</v>
      </c>
      <c r="T36" s="121">
        <v>22</v>
      </c>
      <c r="U36" s="41">
        <f t="shared" si="2"/>
        <v>0</v>
      </c>
    </row>
    <row r="37" spans="1:21">
      <c r="A37">
        <v>1</v>
      </c>
      <c r="B37" s="15" t="s">
        <v>71</v>
      </c>
      <c r="C37" s="29" t="s">
        <v>139</v>
      </c>
      <c r="D37" s="6" t="s">
        <v>34</v>
      </c>
      <c r="E37" s="6"/>
      <c r="F37" s="6">
        <v>9</v>
      </c>
      <c r="G37" s="19">
        <v>7</v>
      </c>
      <c r="H37" s="22"/>
      <c r="I37" s="22"/>
      <c r="J37" s="22"/>
      <c r="K37" s="22">
        <v>50</v>
      </c>
      <c r="L37" s="22"/>
      <c r="M37" s="22">
        <v>9</v>
      </c>
      <c r="N37" s="22">
        <v>10</v>
      </c>
      <c r="O37" s="22">
        <v>5</v>
      </c>
      <c r="P37" s="22">
        <v>6</v>
      </c>
      <c r="Q37" s="22">
        <f t="shared" si="3"/>
        <v>96</v>
      </c>
      <c r="R37" s="758"/>
      <c r="S37" s="118">
        <f t="shared" si="4"/>
        <v>0</v>
      </c>
      <c r="T37" s="121">
        <v>22</v>
      </c>
      <c r="U37" s="41">
        <f t="shared" si="2"/>
        <v>0</v>
      </c>
    </row>
    <row r="38" spans="1:21" s="32" customFormat="1">
      <c r="A38">
        <v>1</v>
      </c>
      <c r="B38" s="15" t="s">
        <v>73</v>
      </c>
      <c r="C38" s="27" t="s">
        <v>141</v>
      </c>
      <c r="D38" s="6" t="s">
        <v>34</v>
      </c>
      <c r="E38" s="6"/>
      <c r="F38" s="6"/>
      <c r="G38" s="19"/>
      <c r="H38" s="22">
        <v>280</v>
      </c>
      <c r="I38" s="22"/>
      <c r="J38" s="22"/>
      <c r="K38" s="22"/>
      <c r="L38" s="22">
        <v>2</v>
      </c>
      <c r="M38" s="22"/>
      <c r="N38" s="22"/>
      <c r="O38" s="22"/>
      <c r="P38" s="22"/>
      <c r="Q38" s="22">
        <f t="shared" si="3"/>
        <v>282</v>
      </c>
      <c r="R38" s="759"/>
      <c r="S38" s="118">
        <f t="shared" si="4"/>
        <v>0</v>
      </c>
      <c r="T38" s="121">
        <v>22</v>
      </c>
      <c r="U38" s="41">
        <f t="shared" si="2"/>
        <v>0</v>
      </c>
    </row>
    <row r="39" spans="1:21">
      <c r="A39">
        <v>1</v>
      </c>
      <c r="B39" s="15" t="s">
        <v>75</v>
      </c>
      <c r="C39" s="27" t="s">
        <v>143</v>
      </c>
      <c r="D39" s="6" t="s">
        <v>34</v>
      </c>
      <c r="E39" s="6"/>
      <c r="F39" s="6"/>
      <c r="G39" s="19"/>
      <c r="H39" s="22">
        <v>6</v>
      </c>
      <c r="I39" s="22"/>
      <c r="J39" s="22">
        <v>8</v>
      </c>
      <c r="K39" s="22"/>
      <c r="L39" s="22"/>
      <c r="M39" s="22"/>
      <c r="N39" s="22"/>
      <c r="O39" s="22"/>
      <c r="P39" s="22"/>
      <c r="Q39" s="22">
        <f t="shared" si="3"/>
        <v>14</v>
      </c>
      <c r="R39" s="759"/>
      <c r="S39" s="118">
        <f t="shared" si="4"/>
        <v>0</v>
      </c>
      <c r="T39" s="121">
        <v>22</v>
      </c>
      <c r="U39" s="41">
        <f t="shared" si="2"/>
        <v>0</v>
      </c>
    </row>
    <row r="40" spans="1:21">
      <c r="A40">
        <v>1</v>
      </c>
      <c r="B40" s="15" t="s">
        <v>77</v>
      </c>
      <c r="C40" s="27" t="s">
        <v>145</v>
      </c>
      <c r="D40" s="6" t="s">
        <v>34</v>
      </c>
      <c r="E40" s="6"/>
      <c r="F40" s="6"/>
      <c r="G40" s="19"/>
      <c r="H40" s="22"/>
      <c r="I40" s="22"/>
      <c r="J40" s="22"/>
      <c r="K40" s="22"/>
      <c r="L40" s="22"/>
      <c r="M40" s="22"/>
      <c r="N40" s="22"/>
      <c r="O40" s="22"/>
      <c r="P40" s="22">
        <v>4</v>
      </c>
      <c r="Q40" s="22">
        <f t="shared" si="3"/>
        <v>4</v>
      </c>
      <c r="R40" s="759"/>
      <c r="S40" s="118">
        <f t="shared" si="4"/>
        <v>0</v>
      </c>
      <c r="T40" s="121">
        <v>22</v>
      </c>
      <c r="U40" s="41">
        <f t="shared" si="2"/>
        <v>0</v>
      </c>
    </row>
    <row r="41" spans="1:21">
      <c r="A41">
        <v>1</v>
      </c>
      <c r="B41" s="15" t="s">
        <v>79</v>
      </c>
      <c r="C41" s="27" t="s">
        <v>149</v>
      </c>
      <c r="D41" s="6" t="s">
        <v>34</v>
      </c>
      <c r="E41" s="6">
        <v>9</v>
      </c>
      <c r="F41" s="6"/>
      <c r="G41" s="19">
        <v>10</v>
      </c>
      <c r="H41" s="22"/>
      <c r="I41" s="22"/>
      <c r="J41" s="22"/>
      <c r="K41" s="22"/>
      <c r="L41" s="22"/>
      <c r="M41" s="22"/>
      <c r="N41" s="22"/>
      <c r="O41" s="22"/>
      <c r="P41" s="22"/>
      <c r="Q41" s="22">
        <f t="shared" si="3"/>
        <v>19</v>
      </c>
      <c r="R41" s="759"/>
      <c r="S41" s="118">
        <f t="shared" si="4"/>
        <v>0</v>
      </c>
      <c r="T41" s="121">
        <v>22</v>
      </c>
      <c r="U41" s="41">
        <f t="shared" si="2"/>
        <v>0</v>
      </c>
    </row>
    <row r="42" spans="1:21">
      <c r="A42">
        <v>1</v>
      </c>
      <c r="B42" s="15" t="s">
        <v>81</v>
      </c>
      <c r="C42" s="27" t="s">
        <v>151</v>
      </c>
      <c r="D42" s="10" t="s">
        <v>34</v>
      </c>
      <c r="E42" s="10"/>
      <c r="F42" s="10"/>
      <c r="G42" s="19"/>
      <c r="H42" s="23"/>
      <c r="I42" s="23"/>
      <c r="J42" s="23"/>
      <c r="K42" s="23"/>
      <c r="L42" s="23"/>
      <c r="M42" s="23">
        <v>10</v>
      </c>
      <c r="N42" s="23"/>
      <c r="O42" s="23"/>
      <c r="P42" s="23"/>
      <c r="Q42" s="22">
        <f t="shared" si="3"/>
        <v>10</v>
      </c>
      <c r="R42" s="759"/>
      <c r="S42" s="118">
        <f t="shared" si="4"/>
        <v>0</v>
      </c>
      <c r="T42" s="121">
        <v>22</v>
      </c>
      <c r="U42" s="41">
        <f t="shared" si="2"/>
        <v>0</v>
      </c>
    </row>
    <row r="43" spans="1:21">
      <c r="A43">
        <v>1</v>
      </c>
      <c r="B43" s="15" t="s">
        <v>83</v>
      </c>
      <c r="C43" s="28" t="s">
        <v>161</v>
      </c>
      <c r="D43" s="6" t="s">
        <v>34</v>
      </c>
      <c r="E43" s="6"/>
      <c r="F43" s="6"/>
      <c r="G43" s="19"/>
      <c r="H43" s="22"/>
      <c r="I43" s="22"/>
      <c r="J43" s="22">
        <v>120</v>
      </c>
      <c r="K43" s="22"/>
      <c r="L43" s="22"/>
      <c r="M43" s="22"/>
      <c r="N43" s="22"/>
      <c r="O43" s="22"/>
      <c r="P43" s="22">
        <v>8</v>
      </c>
      <c r="Q43" s="22">
        <f t="shared" si="3"/>
        <v>128</v>
      </c>
      <c r="R43" s="759"/>
      <c r="S43" s="118">
        <f t="shared" si="4"/>
        <v>0</v>
      </c>
      <c r="T43" s="121">
        <v>22</v>
      </c>
      <c r="U43" s="41">
        <f t="shared" si="2"/>
        <v>0</v>
      </c>
    </row>
    <row r="44" spans="1:21">
      <c r="A44">
        <v>1</v>
      </c>
      <c r="B44" s="15" t="s">
        <v>84</v>
      </c>
      <c r="C44" s="28" t="s">
        <v>420</v>
      </c>
      <c r="D44" s="6" t="s">
        <v>34</v>
      </c>
      <c r="E44" s="6"/>
      <c r="F44" s="6"/>
      <c r="G44" s="19">
        <v>312</v>
      </c>
      <c r="H44" s="22"/>
      <c r="I44" s="22"/>
      <c r="J44" s="22"/>
      <c r="K44" s="22"/>
      <c r="L44" s="22"/>
      <c r="M44" s="22"/>
      <c r="N44" s="22"/>
      <c r="O44" s="22"/>
      <c r="P44" s="22"/>
      <c r="Q44" s="22">
        <f t="shared" si="3"/>
        <v>312</v>
      </c>
      <c r="R44" s="758"/>
      <c r="S44" s="118">
        <f t="shared" si="4"/>
        <v>0</v>
      </c>
      <c r="T44" s="121">
        <v>22</v>
      </c>
      <c r="U44" s="41">
        <f t="shared" si="2"/>
        <v>0</v>
      </c>
    </row>
    <row r="45" spans="1:21">
      <c r="A45">
        <v>1</v>
      </c>
      <c r="B45" s="15" t="s">
        <v>86</v>
      </c>
      <c r="C45" s="27" t="s">
        <v>165</v>
      </c>
      <c r="D45" s="10" t="s">
        <v>34</v>
      </c>
      <c r="E45" s="10"/>
      <c r="F45" s="10"/>
      <c r="G45" s="19"/>
      <c r="H45" s="23"/>
      <c r="I45" s="23"/>
      <c r="J45" s="23">
        <v>2</v>
      </c>
      <c r="K45" s="23"/>
      <c r="L45" s="23"/>
      <c r="M45" s="23"/>
      <c r="N45" s="23"/>
      <c r="O45" s="23"/>
      <c r="P45" s="23">
        <v>3</v>
      </c>
      <c r="Q45" s="22">
        <f t="shared" si="3"/>
        <v>5</v>
      </c>
      <c r="R45" s="759"/>
      <c r="S45" s="118">
        <f t="shared" si="4"/>
        <v>0</v>
      </c>
      <c r="T45" s="121">
        <v>22</v>
      </c>
      <c r="U45" s="41">
        <f t="shared" si="2"/>
        <v>0</v>
      </c>
    </row>
    <row r="46" spans="1:21">
      <c r="A46">
        <v>1</v>
      </c>
      <c r="B46" s="15" t="s">
        <v>88</v>
      </c>
      <c r="C46" s="27" t="s">
        <v>423</v>
      </c>
      <c r="D46" s="6"/>
      <c r="E46" s="6"/>
      <c r="F46" s="6"/>
      <c r="G46" s="19"/>
      <c r="H46" s="22">
        <v>1</v>
      </c>
      <c r="I46" s="22"/>
      <c r="J46" s="22"/>
      <c r="K46" s="22"/>
      <c r="L46" s="22"/>
      <c r="M46" s="22"/>
      <c r="N46" s="22"/>
      <c r="O46" s="22"/>
      <c r="P46" s="22"/>
      <c r="Q46" s="22">
        <f t="shared" si="3"/>
        <v>1</v>
      </c>
      <c r="R46" s="759"/>
      <c r="S46" s="118">
        <f t="shared" si="4"/>
        <v>0</v>
      </c>
      <c r="T46" s="121">
        <v>22</v>
      </c>
      <c r="U46" s="41">
        <f t="shared" si="2"/>
        <v>0</v>
      </c>
    </row>
    <row r="47" spans="1:21">
      <c r="A47">
        <v>1</v>
      </c>
      <c r="B47" s="15" t="s">
        <v>90</v>
      </c>
      <c r="C47" s="27" t="s">
        <v>173</v>
      </c>
      <c r="D47" s="6" t="s">
        <v>13</v>
      </c>
      <c r="E47" s="6"/>
      <c r="F47" s="6"/>
      <c r="G47" s="19"/>
      <c r="H47" s="22"/>
      <c r="I47" s="22"/>
      <c r="J47" s="22"/>
      <c r="K47" s="22">
        <v>2</v>
      </c>
      <c r="L47" s="22"/>
      <c r="M47" s="22"/>
      <c r="N47" s="22"/>
      <c r="O47" s="22"/>
      <c r="P47" s="22"/>
      <c r="Q47" s="22">
        <f t="shared" si="3"/>
        <v>2</v>
      </c>
      <c r="R47" s="759"/>
      <c r="S47" s="118">
        <f t="shared" si="4"/>
        <v>0</v>
      </c>
      <c r="T47" s="121">
        <v>22</v>
      </c>
      <c r="U47" s="41">
        <f t="shared" si="2"/>
        <v>0</v>
      </c>
    </row>
    <row r="48" spans="1:21">
      <c r="A48">
        <v>1</v>
      </c>
      <c r="B48" s="15" t="s">
        <v>92</v>
      </c>
      <c r="C48" s="27" t="s">
        <v>171</v>
      </c>
      <c r="D48" s="6" t="s">
        <v>13</v>
      </c>
      <c r="E48" s="6"/>
      <c r="F48" s="6"/>
      <c r="G48" s="19"/>
      <c r="H48" s="22"/>
      <c r="I48" s="22"/>
      <c r="J48" s="22"/>
      <c r="K48" s="22">
        <v>1</v>
      </c>
      <c r="L48" s="22"/>
      <c r="M48" s="22"/>
      <c r="N48" s="22"/>
      <c r="O48" s="22"/>
      <c r="P48" s="22"/>
      <c r="Q48" s="22">
        <f t="shared" si="3"/>
        <v>1</v>
      </c>
      <c r="R48" s="758"/>
      <c r="S48" s="118">
        <f t="shared" si="4"/>
        <v>0</v>
      </c>
      <c r="T48" s="121">
        <v>22</v>
      </c>
      <c r="U48" s="41">
        <f t="shared" si="2"/>
        <v>0</v>
      </c>
    </row>
    <row r="49" spans="1:21">
      <c r="A49">
        <v>1</v>
      </c>
      <c r="B49" s="15" t="s">
        <v>94</v>
      </c>
      <c r="C49" s="29" t="s">
        <v>178</v>
      </c>
      <c r="D49" s="6" t="s">
        <v>13</v>
      </c>
      <c r="E49" s="6"/>
      <c r="F49" s="6"/>
      <c r="G49" s="19">
        <v>2</v>
      </c>
      <c r="H49" s="22">
        <v>2</v>
      </c>
      <c r="I49" s="22">
        <v>2</v>
      </c>
      <c r="J49" s="22">
        <v>4</v>
      </c>
      <c r="K49" s="22">
        <v>1</v>
      </c>
      <c r="L49" s="22">
        <v>1</v>
      </c>
      <c r="M49" s="22">
        <v>3</v>
      </c>
      <c r="N49" s="22">
        <v>1</v>
      </c>
      <c r="O49" s="22">
        <v>2</v>
      </c>
      <c r="P49" s="22">
        <v>3</v>
      </c>
      <c r="Q49" s="22">
        <f t="shared" si="3"/>
        <v>21</v>
      </c>
      <c r="R49" s="758"/>
      <c r="S49" s="118">
        <f t="shared" si="4"/>
        <v>0</v>
      </c>
      <c r="T49" s="121">
        <v>22</v>
      </c>
      <c r="U49" s="41">
        <f t="shared" si="2"/>
        <v>0</v>
      </c>
    </row>
    <row r="50" spans="1:21">
      <c r="A50">
        <v>1</v>
      </c>
      <c r="B50" s="15" t="s">
        <v>95</v>
      </c>
      <c r="C50" s="27" t="s">
        <v>180</v>
      </c>
      <c r="D50" s="10" t="s">
        <v>13</v>
      </c>
      <c r="E50" s="10"/>
      <c r="F50" s="10"/>
      <c r="G50" s="19"/>
      <c r="H50" s="23"/>
      <c r="I50" s="23"/>
      <c r="J50" s="23"/>
      <c r="K50" s="23"/>
      <c r="L50" s="23"/>
      <c r="M50" s="23"/>
      <c r="N50" s="23"/>
      <c r="O50" s="23"/>
      <c r="P50" s="23">
        <v>1</v>
      </c>
      <c r="Q50" s="22">
        <f t="shared" si="3"/>
        <v>1</v>
      </c>
      <c r="R50" s="759"/>
      <c r="S50" s="118">
        <f t="shared" si="4"/>
        <v>0</v>
      </c>
      <c r="T50" s="121">
        <v>22</v>
      </c>
      <c r="U50" s="41">
        <f t="shared" si="2"/>
        <v>0</v>
      </c>
    </row>
    <row r="51" spans="1:21">
      <c r="A51">
        <v>1</v>
      </c>
      <c r="B51" s="15" t="s">
        <v>97</v>
      </c>
      <c r="C51" s="30" t="s">
        <v>182</v>
      </c>
      <c r="D51" s="6" t="s">
        <v>13</v>
      </c>
      <c r="E51" s="6">
        <v>7</v>
      </c>
      <c r="F51" s="6">
        <v>1</v>
      </c>
      <c r="G51" s="19">
        <v>4</v>
      </c>
      <c r="H51" s="22"/>
      <c r="I51" s="22"/>
      <c r="J51" s="22"/>
      <c r="K51" s="22"/>
      <c r="L51" s="22"/>
      <c r="M51" s="22">
        <v>1</v>
      </c>
      <c r="N51" s="22"/>
      <c r="O51" s="22">
        <v>17</v>
      </c>
      <c r="P51" s="22"/>
      <c r="Q51" s="22">
        <f t="shared" si="3"/>
        <v>30</v>
      </c>
      <c r="R51" s="759"/>
      <c r="S51" s="118">
        <f t="shared" si="4"/>
        <v>0</v>
      </c>
      <c r="T51" s="121">
        <v>22</v>
      </c>
      <c r="U51" s="41">
        <f t="shared" si="2"/>
        <v>0</v>
      </c>
    </row>
    <row r="52" spans="1:21">
      <c r="A52">
        <v>1</v>
      </c>
      <c r="B52" s="15" t="s">
        <v>99</v>
      </c>
      <c r="C52" s="27" t="s">
        <v>190</v>
      </c>
      <c r="D52" s="6" t="s">
        <v>13</v>
      </c>
      <c r="E52" s="6"/>
      <c r="F52" s="6"/>
      <c r="G52" s="19"/>
      <c r="H52" s="22"/>
      <c r="I52" s="22"/>
      <c r="J52" s="22"/>
      <c r="K52" s="22"/>
      <c r="L52" s="22"/>
      <c r="M52" s="22"/>
      <c r="N52" s="22"/>
      <c r="O52" s="22"/>
      <c r="P52" s="22">
        <v>1</v>
      </c>
      <c r="Q52" s="22">
        <f t="shared" si="3"/>
        <v>1</v>
      </c>
      <c r="R52" s="759"/>
      <c r="S52" s="118">
        <f t="shared" si="4"/>
        <v>0</v>
      </c>
      <c r="T52" s="121">
        <v>22</v>
      </c>
      <c r="U52" s="41">
        <f t="shared" si="2"/>
        <v>0</v>
      </c>
    </row>
    <row r="53" spans="1:21">
      <c r="A53">
        <v>1</v>
      </c>
      <c r="B53" s="15" t="s">
        <v>101</v>
      </c>
      <c r="C53" s="27" t="s">
        <v>194</v>
      </c>
      <c r="D53" s="6" t="s">
        <v>13</v>
      </c>
      <c r="E53" s="6"/>
      <c r="F53" s="6"/>
      <c r="G53" s="19"/>
      <c r="H53" s="22"/>
      <c r="I53" s="22"/>
      <c r="J53" s="22"/>
      <c r="K53" s="22">
        <v>1</v>
      </c>
      <c r="L53" s="22"/>
      <c r="M53" s="22"/>
      <c r="N53" s="22"/>
      <c r="O53" s="22"/>
      <c r="P53" s="22"/>
      <c r="Q53" s="22">
        <f t="shared" si="3"/>
        <v>1</v>
      </c>
      <c r="R53" s="759"/>
      <c r="S53" s="118">
        <f t="shared" si="4"/>
        <v>0</v>
      </c>
      <c r="T53" s="121">
        <v>22</v>
      </c>
      <c r="U53" s="41">
        <f t="shared" si="2"/>
        <v>0</v>
      </c>
    </row>
    <row r="54" spans="1:21">
      <c r="A54">
        <v>1</v>
      </c>
      <c r="B54" s="15" t="s">
        <v>103</v>
      </c>
      <c r="C54" s="27" t="s">
        <v>197</v>
      </c>
      <c r="D54" s="10" t="s">
        <v>118</v>
      </c>
      <c r="E54" s="10">
        <v>1</v>
      </c>
      <c r="F54" s="10"/>
      <c r="G54" s="19">
        <v>1</v>
      </c>
      <c r="H54" s="23">
        <v>1</v>
      </c>
      <c r="I54" s="23">
        <v>2</v>
      </c>
      <c r="J54" s="23">
        <v>4</v>
      </c>
      <c r="K54" s="23">
        <v>5</v>
      </c>
      <c r="L54" s="23">
        <v>3</v>
      </c>
      <c r="M54" s="23">
        <v>2</v>
      </c>
      <c r="N54" s="23">
        <v>1</v>
      </c>
      <c r="O54" s="23">
        <v>1</v>
      </c>
      <c r="P54" s="23">
        <v>4</v>
      </c>
      <c r="Q54" s="22">
        <f t="shared" si="3"/>
        <v>25</v>
      </c>
      <c r="R54" s="759"/>
      <c r="S54" s="118">
        <f t="shared" si="4"/>
        <v>0</v>
      </c>
      <c r="T54" s="121">
        <v>22</v>
      </c>
      <c r="U54" s="41">
        <f t="shared" si="2"/>
        <v>0</v>
      </c>
    </row>
    <row r="55" spans="1:21">
      <c r="A55">
        <v>1</v>
      </c>
      <c r="B55" s="15" t="s">
        <v>105</v>
      </c>
      <c r="C55" s="27" t="s">
        <v>200</v>
      </c>
      <c r="D55" s="10" t="s">
        <v>13</v>
      </c>
      <c r="E55" s="10"/>
      <c r="F55" s="10"/>
      <c r="G55" s="19"/>
      <c r="H55" s="23"/>
      <c r="I55" s="23">
        <v>2</v>
      </c>
      <c r="J55" s="23">
        <v>1</v>
      </c>
      <c r="K55" s="23">
        <v>1</v>
      </c>
      <c r="L55" s="23"/>
      <c r="M55" s="23">
        <v>1</v>
      </c>
      <c r="N55" s="23">
        <v>3</v>
      </c>
      <c r="O55" s="23">
        <v>1</v>
      </c>
      <c r="P55" s="23"/>
      <c r="Q55" s="22">
        <f t="shared" si="3"/>
        <v>9</v>
      </c>
      <c r="R55" s="759"/>
      <c r="S55" s="118">
        <f t="shared" si="4"/>
        <v>0</v>
      </c>
      <c r="T55" s="121">
        <v>22</v>
      </c>
      <c r="U55" s="41">
        <f t="shared" si="2"/>
        <v>0</v>
      </c>
    </row>
    <row r="56" spans="1:21">
      <c r="A56">
        <v>1</v>
      </c>
      <c r="B56" s="15" t="s">
        <v>107</v>
      </c>
      <c r="C56" s="27" t="s">
        <v>202</v>
      </c>
      <c r="D56" s="10" t="s">
        <v>13</v>
      </c>
      <c r="E56" s="10">
        <v>13</v>
      </c>
      <c r="F56" s="10">
        <v>9</v>
      </c>
      <c r="G56" s="19">
        <v>10</v>
      </c>
      <c r="H56" s="23">
        <v>3</v>
      </c>
      <c r="I56" s="23">
        <v>24</v>
      </c>
      <c r="J56" s="23">
        <v>27</v>
      </c>
      <c r="K56" s="23">
        <v>17</v>
      </c>
      <c r="L56" s="23">
        <v>9</v>
      </c>
      <c r="M56" s="23">
        <v>14</v>
      </c>
      <c r="N56" s="23">
        <v>12</v>
      </c>
      <c r="O56" s="23">
        <v>16</v>
      </c>
      <c r="P56" s="23">
        <v>12</v>
      </c>
      <c r="Q56" s="22">
        <f t="shared" si="3"/>
        <v>166</v>
      </c>
      <c r="R56" s="759"/>
      <c r="S56" s="118">
        <f t="shared" si="4"/>
        <v>0</v>
      </c>
      <c r="T56" s="121">
        <v>22</v>
      </c>
      <c r="U56" s="41">
        <f t="shared" si="2"/>
        <v>0</v>
      </c>
    </row>
    <row r="57" spans="1:21">
      <c r="A57">
        <v>1</v>
      </c>
      <c r="B57" s="15" t="s">
        <v>109</v>
      </c>
      <c r="C57" s="27" t="s">
        <v>204</v>
      </c>
      <c r="D57" s="6" t="s">
        <v>13</v>
      </c>
      <c r="E57" s="6"/>
      <c r="F57" s="6"/>
      <c r="G57" s="19"/>
      <c r="H57" s="22">
        <v>1</v>
      </c>
      <c r="I57" s="22">
        <v>2</v>
      </c>
      <c r="J57" s="22">
        <v>1</v>
      </c>
      <c r="K57" s="22"/>
      <c r="L57" s="22">
        <v>1</v>
      </c>
      <c r="M57" s="22"/>
      <c r="N57" s="22">
        <v>3</v>
      </c>
      <c r="O57" s="22">
        <v>1</v>
      </c>
      <c r="P57" s="22">
        <v>2</v>
      </c>
      <c r="Q57" s="22">
        <f t="shared" si="3"/>
        <v>11</v>
      </c>
      <c r="R57" s="759"/>
      <c r="S57" s="118">
        <f t="shared" si="4"/>
        <v>0</v>
      </c>
      <c r="T57" s="121">
        <v>22</v>
      </c>
      <c r="U57" s="41">
        <f t="shared" si="2"/>
        <v>0</v>
      </c>
    </row>
    <row r="58" spans="1:21">
      <c r="A58">
        <v>1</v>
      </c>
      <c r="B58" s="15" t="s">
        <v>111</v>
      </c>
      <c r="C58" s="27" t="s">
        <v>206</v>
      </c>
      <c r="D58" s="6" t="s">
        <v>13</v>
      </c>
      <c r="E58" s="6"/>
      <c r="F58" s="6"/>
      <c r="G58" s="19"/>
      <c r="H58" s="22"/>
      <c r="I58" s="22">
        <v>2</v>
      </c>
      <c r="J58" s="22">
        <v>2</v>
      </c>
      <c r="K58" s="22">
        <v>2</v>
      </c>
      <c r="L58" s="22">
        <v>2</v>
      </c>
      <c r="M58" s="22">
        <v>1</v>
      </c>
      <c r="N58" s="22">
        <v>2</v>
      </c>
      <c r="O58" s="22">
        <v>1</v>
      </c>
      <c r="P58" s="22">
        <v>1</v>
      </c>
      <c r="Q58" s="22">
        <f t="shared" si="3"/>
        <v>13</v>
      </c>
      <c r="R58" s="759"/>
      <c r="S58" s="118">
        <f t="shared" si="4"/>
        <v>0</v>
      </c>
      <c r="T58" s="121">
        <v>22</v>
      </c>
      <c r="U58" s="41">
        <f t="shared" si="2"/>
        <v>0</v>
      </c>
    </row>
    <row r="59" spans="1:21">
      <c r="A59">
        <v>1</v>
      </c>
      <c r="B59" s="15" t="s">
        <v>112</v>
      </c>
      <c r="C59" s="27" t="s">
        <v>208</v>
      </c>
      <c r="D59" s="6" t="s">
        <v>13</v>
      </c>
      <c r="E59" s="6"/>
      <c r="F59" s="6"/>
      <c r="G59" s="19"/>
      <c r="H59" s="22">
        <v>1</v>
      </c>
      <c r="I59" s="22">
        <v>1</v>
      </c>
      <c r="J59" s="22">
        <v>3</v>
      </c>
      <c r="K59" s="22">
        <v>1</v>
      </c>
      <c r="L59" s="22">
        <v>1</v>
      </c>
      <c r="M59" s="22">
        <v>1</v>
      </c>
      <c r="N59" s="22">
        <v>2</v>
      </c>
      <c r="O59" s="22"/>
      <c r="P59" s="22">
        <v>4</v>
      </c>
      <c r="Q59" s="22">
        <f t="shared" si="3"/>
        <v>14</v>
      </c>
      <c r="R59" s="759"/>
      <c r="S59" s="118">
        <f t="shared" si="4"/>
        <v>0</v>
      </c>
      <c r="T59" s="121">
        <v>22</v>
      </c>
      <c r="U59" s="41">
        <f t="shared" si="2"/>
        <v>0</v>
      </c>
    </row>
    <row r="60" spans="1:21">
      <c r="A60">
        <v>1</v>
      </c>
      <c r="B60" s="15" t="s">
        <v>114</v>
      </c>
      <c r="C60" s="27" t="s">
        <v>210</v>
      </c>
      <c r="D60" s="10" t="s">
        <v>13</v>
      </c>
      <c r="E60" s="10"/>
      <c r="F60" s="10"/>
      <c r="G60" s="19"/>
      <c r="H60" s="23"/>
      <c r="I60" s="23"/>
      <c r="J60" s="23"/>
      <c r="K60" s="23">
        <v>1</v>
      </c>
      <c r="L60" s="23">
        <v>2</v>
      </c>
      <c r="M60" s="23">
        <v>1</v>
      </c>
      <c r="N60" s="23"/>
      <c r="O60" s="23"/>
      <c r="P60" s="23"/>
      <c r="Q60" s="22">
        <f t="shared" si="3"/>
        <v>4</v>
      </c>
      <c r="R60" s="759"/>
      <c r="S60" s="118">
        <f t="shared" si="4"/>
        <v>0</v>
      </c>
      <c r="T60" s="121">
        <v>22</v>
      </c>
      <c r="U60" s="41">
        <f t="shared" si="2"/>
        <v>0</v>
      </c>
    </row>
    <row r="61" spans="1:21">
      <c r="A61">
        <v>1</v>
      </c>
      <c r="B61" s="15" t="s">
        <v>116</v>
      </c>
      <c r="C61" s="27" t="s">
        <v>212</v>
      </c>
      <c r="D61" s="10" t="s">
        <v>13</v>
      </c>
      <c r="E61" s="10"/>
      <c r="F61" s="10"/>
      <c r="G61" s="19"/>
      <c r="H61" s="23"/>
      <c r="I61" s="23"/>
      <c r="J61" s="23"/>
      <c r="K61" s="23"/>
      <c r="L61" s="23"/>
      <c r="M61" s="23"/>
      <c r="N61" s="23">
        <v>1</v>
      </c>
      <c r="O61" s="23"/>
      <c r="P61" s="23">
        <v>1</v>
      </c>
      <c r="Q61" s="22">
        <f t="shared" si="3"/>
        <v>2</v>
      </c>
      <c r="R61" s="759"/>
      <c r="S61" s="118">
        <f t="shared" si="4"/>
        <v>0</v>
      </c>
      <c r="T61" s="121">
        <v>22</v>
      </c>
      <c r="U61" s="41">
        <f t="shared" si="2"/>
        <v>0</v>
      </c>
    </row>
    <row r="62" spans="1:21">
      <c r="A62">
        <v>1</v>
      </c>
      <c r="B62" s="15" t="s">
        <v>119</v>
      </c>
      <c r="C62" s="27" t="s">
        <v>214</v>
      </c>
      <c r="D62" s="6" t="s">
        <v>13</v>
      </c>
      <c r="E62" s="6"/>
      <c r="F62" s="6"/>
      <c r="G62" s="19"/>
      <c r="H62" s="22">
        <v>1</v>
      </c>
      <c r="I62" s="22">
        <v>1</v>
      </c>
      <c r="J62" s="22"/>
      <c r="K62" s="22">
        <v>1</v>
      </c>
      <c r="L62" s="22">
        <v>1</v>
      </c>
      <c r="M62" s="22"/>
      <c r="N62" s="22"/>
      <c r="O62" s="22">
        <v>1</v>
      </c>
      <c r="P62" s="22"/>
      <c r="Q62" s="22">
        <f t="shared" si="3"/>
        <v>5</v>
      </c>
      <c r="R62" s="759"/>
      <c r="S62" s="118">
        <f t="shared" si="4"/>
        <v>0</v>
      </c>
      <c r="T62" s="121">
        <v>22</v>
      </c>
      <c r="U62" s="41">
        <f t="shared" si="2"/>
        <v>0</v>
      </c>
    </row>
    <row r="63" spans="1:21">
      <c r="A63">
        <v>1</v>
      </c>
      <c r="B63" s="15" t="s">
        <v>121</v>
      </c>
      <c r="C63" s="34" t="s">
        <v>218</v>
      </c>
      <c r="D63" s="11" t="s">
        <v>13</v>
      </c>
      <c r="E63" s="11"/>
      <c r="F63" s="11">
        <v>1</v>
      </c>
      <c r="G63" s="19">
        <v>1</v>
      </c>
      <c r="H63" s="22"/>
      <c r="I63" s="22"/>
      <c r="J63" s="22">
        <v>2</v>
      </c>
      <c r="K63" s="22">
        <v>1</v>
      </c>
      <c r="L63" s="22"/>
      <c r="M63" s="22"/>
      <c r="N63" s="22"/>
      <c r="O63" s="22">
        <v>1</v>
      </c>
      <c r="P63" s="22">
        <v>5</v>
      </c>
      <c r="Q63" s="22">
        <f t="shared" si="3"/>
        <v>11</v>
      </c>
      <c r="R63" s="759"/>
      <c r="S63" s="118">
        <f t="shared" si="4"/>
        <v>0</v>
      </c>
      <c r="T63" s="121">
        <v>22</v>
      </c>
      <c r="U63" s="41">
        <f t="shared" si="2"/>
        <v>0</v>
      </c>
    </row>
    <row r="64" spans="1:21">
      <c r="A64">
        <v>1</v>
      </c>
      <c r="B64" s="15" t="s">
        <v>123</v>
      </c>
      <c r="C64" s="34" t="s">
        <v>220</v>
      </c>
      <c r="D64" s="11" t="s">
        <v>13</v>
      </c>
      <c r="E64" s="11"/>
      <c r="F64" s="11"/>
      <c r="G64" s="19"/>
      <c r="H64" s="22"/>
      <c r="I64" s="22">
        <v>1</v>
      </c>
      <c r="J64" s="22"/>
      <c r="K64" s="22"/>
      <c r="L64" s="22"/>
      <c r="M64" s="22"/>
      <c r="N64" s="22"/>
      <c r="O64" s="22"/>
      <c r="P64" s="22"/>
      <c r="Q64" s="22">
        <f t="shared" si="3"/>
        <v>1</v>
      </c>
      <c r="R64" s="759"/>
      <c r="S64" s="118">
        <f t="shared" si="4"/>
        <v>0</v>
      </c>
      <c r="T64" s="121">
        <v>22</v>
      </c>
      <c r="U64" s="41">
        <f t="shared" si="2"/>
        <v>0</v>
      </c>
    </row>
    <row r="65" spans="1:21">
      <c r="A65">
        <v>1</v>
      </c>
      <c r="B65" s="15" t="s">
        <v>125</v>
      </c>
      <c r="C65" s="34" t="s">
        <v>222</v>
      </c>
      <c r="D65" s="11" t="s">
        <v>13</v>
      </c>
      <c r="E65" s="11"/>
      <c r="F65" s="11"/>
      <c r="G65" s="19"/>
      <c r="H65" s="22"/>
      <c r="I65" s="22"/>
      <c r="J65" s="22"/>
      <c r="K65" s="22"/>
      <c r="L65" s="22">
        <v>1</v>
      </c>
      <c r="M65" s="22"/>
      <c r="N65" s="22"/>
      <c r="O65" s="22"/>
      <c r="P65" s="22"/>
      <c r="Q65" s="22">
        <f t="shared" si="3"/>
        <v>1</v>
      </c>
      <c r="R65" s="759"/>
      <c r="S65" s="118">
        <f t="shared" si="4"/>
        <v>0</v>
      </c>
      <c r="T65" s="121">
        <v>22</v>
      </c>
      <c r="U65" s="41">
        <f t="shared" si="2"/>
        <v>0</v>
      </c>
    </row>
    <row r="66" spans="1:21">
      <c r="A66">
        <v>1</v>
      </c>
      <c r="B66" s="15" t="s">
        <v>127</v>
      </c>
      <c r="C66" s="34" t="s">
        <v>224</v>
      </c>
      <c r="D66" s="11" t="s">
        <v>13</v>
      </c>
      <c r="E66" s="11">
        <v>1</v>
      </c>
      <c r="F66" s="11"/>
      <c r="G66" s="19"/>
      <c r="H66" s="22">
        <v>1</v>
      </c>
      <c r="I66" s="22"/>
      <c r="J66" s="22"/>
      <c r="K66" s="22">
        <v>1</v>
      </c>
      <c r="L66" s="22"/>
      <c r="M66" s="22"/>
      <c r="N66" s="22"/>
      <c r="O66" s="22"/>
      <c r="P66" s="22">
        <v>1</v>
      </c>
      <c r="Q66" s="22">
        <f t="shared" si="3"/>
        <v>4</v>
      </c>
      <c r="R66" s="758"/>
      <c r="S66" s="118">
        <f t="shared" si="4"/>
        <v>0</v>
      </c>
      <c r="T66" s="121">
        <v>22</v>
      </c>
      <c r="U66" s="41">
        <f t="shared" si="2"/>
        <v>0</v>
      </c>
    </row>
    <row r="67" spans="1:21">
      <c r="A67">
        <v>1</v>
      </c>
      <c r="B67" s="15" t="s">
        <v>129</v>
      </c>
      <c r="C67" s="498" t="s">
        <v>454</v>
      </c>
      <c r="D67" s="11" t="s">
        <v>13</v>
      </c>
      <c r="E67" s="11"/>
      <c r="F67" s="11"/>
      <c r="G67" s="19"/>
      <c r="H67" s="22"/>
      <c r="I67" s="22"/>
      <c r="J67" s="22"/>
      <c r="K67" s="22"/>
      <c r="L67" s="22"/>
      <c r="M67" s="22"/>
      <c r="N67" s="22"/>
      <c r="O67" s="22"/>
      <c r="P67" s="22"/>
      <c r="Q67" s="22">
        <v>1</v>
      </c>
      <c r="R67" s="759"/>
      <c r="S67" s="118">
        <f t="shared" si="4"/>
        <v>0</v>
      </c>
      <c r="T67" s="121">
        <v>22</v>
      </c>
      <c r="U67" s="41">
        <f t="shared" si="2"/>
        <v>0</v>
      </c>
    </row>
    <row r="68" spans="1:21">
      <c r="A68">
        <v>1</v>
      </c>
      <c r="B68" s="15" t="s">
        <v>131</v>
      </c>
      <c r="C68" s="34" t="s">
        <v>226</v>
      </c>
      <c r="D68" s="11" t="s">
        <v>13</v>
      </c>
      <c r="E68" s="11"/>
      <c r="F68" s="11"/>
      <c r="G68" s="19"/>
      <c r="H68" s="22"/>
      <c r="I68" s="22"/>
      <c r="J68" s="22"/>
      <c r="K68" s="22"/>
      <c r="L68" s="22">
        <v>1</v>
      </c>
      <c r="M68" s="22"/>
      <c r="N68" s="22"/>
      <c r="O68" s="22"/>
      <c r="P68" s="22"/>
      <c r="Q68" s="22">
        <f t="shared" ref="Q68:Q99" si="5">SUM(E68:P68)</f>
        <v>1</v>
      </c>
      <c r="R68" s="759"/>
      <c r="S68" s="118">
        <f t="shared" ref="S68:S99" si="6">R68*Q68</f>
        <v>0</v>
      </c>
      <c r="T68" s="121">
        <v>22</v>
      </c>
      <c r="U68" s="41">
        <f t="shared" si="2"/>
        <v>0</v>
      </c>
    </row>
    <row r="69" spans="1:21">
      <c r="A69">
        <v>1</v>
      </c>
      <c r="B69" s="15" t="s">
        <v>133</v>
      </c>
      <c r="C69" s="34" t="s">
        <v>232</v>
      </c>
      <c r="D69" s="11" t="s">
        <v>13</v>
      </c>
      <c r="E69" s="11"/>
      <c r="F69" s="11">
        <v>2</v>
      </c>
      <c r="G69" s="19"/>
      <c r="H69" s="22"/>
      <c r="I69" s="22">
        <v>3</v>
      </c>
      <c r="J69" s="22"/>
      <c r="K69" s="22">
        <v>1</v>
      </c>
      <c r="L69" s="22">
        <v>1</v>
      </c>
      <c r="M69" s="22">
        <v>1</v>
      </c>
      <c r="N69" s="22">
        <v>1</v>
      </c>
      <c r="O69" s="22">
        <v>1</v>
      </c>
      <c r="P69" s="22">
        <v>3</v>
      </c>
      <c r="Q69" s="22">
        <f t="shared" si="5"/>
        <v>13</v>
      </c>
      <c r="R69" s="759"/>
      <c r="S69" s="118">
        <f t="shared" si="6"/>
        <v>0</v>
      </c>
      <c r="T69" s="121">
        <v>22</v>
      </c>
      <c r="U69" s="41">
        <f t="shared" ref="U69:U132" si="7">S69*1.22</f>
        <v>0</v>
      </c>
    </row>
    <row r="70" spans="1:21">
      <c r="A70">
        <v>1</v>
      </c>
      <c r="B70" s="15" t="s">
        <v>134</v>
      </c>
      <c r="C70" s="27" t="s">
        <v>236</v>
      </c>
      <c r="D70" s="6" t="s">
        <v>13</v>
      </c>
      <c r="E70" s="6"/>
      <c r="F70" s="6"/>
      <c r="G70" s="19">
        <v>1</v>
      </c>
      <c r="H70" s="22"/>
      <c r="I70" s="22"/>
      <c r="J70" s="22"/>
      <c r="K70" s="22"/>
      <c r="L70" s="22"/>
      <c r="M70" s="22"/>
      <c r="N70" s="22"/>
      <c r="O70" s="22"/>
      <c r="P70" s="22"/>
      <c r="Q70" s="22">
        <f t="shared" si="5"/>
        <v>1</v>
      </c>
      <c r="R70" s="759"/>
      <c r="S70" s="118">
        <f t="shared" si="6"/>
        <v>0</v>
      </c>
      <c r="T70" s="121">
        <v>22</v>
      </c>
      <c r="U70" s="41">
        <f t="shared" si="7"/>
        <v>0</v>
      </c>
    </row>
    <row r="71" spans="1:21">
      <c r="A71">
        <v>1</v>
      </c>
      <c r="B71" s="15" t="s">
        <v>135</v>
      </c>
      <c r="C71" s="27" t="s">
        <v>238</v>
      </c>
      <c r="D71" s="6" t="s">
        <v>13</v>
      </c>
      <c r="E71" s="6"/>
      <c r="F71" s="6"/>
      <c r="G71" s="19"/>
      <c r="H71" s="22"/>
      <c r="I71" s="22"/>
      <c r="J71" s="22"/>
      <c r="K71" s="22"/>
      <c r="L71" s="22">
        <v>1</v>
      </c>
      <c r="M71" s="22">
        <v>1</v>
      </c>
      <c r="N71" s="22">
        <v>2</v>
      </c>
      <c r="O71" s="22"/>
      <c r="P71" s="22"/>
      <c r="Q71" s="22">
        <f t="shared" si="5"/>
        <v>4</v>
      </c>
      <c r="R71" s="759"/>
      <c r="S71" s="118">
        <f t="shared" si="6"/>
        <v>0</v>
      </c>
      <c r="T71" s="121">
        <v>22</v>
      </c>
      <c r="U71" s="41">
        <f t="shared" si="7"/>
        <v>0</v>
      </c>
    </row>
    <row r="72" spans="1:21">
      <c r="A72">
        <v>1</v>
      </c>
      <c r="B72" s="15" t="s">
        <v>136</v>
      </c>
      <c r="C72" s="27" t="s">
        <v>257</v>
      </c>
      <c r="D72" s="6" t="s">
        <v>13</v>
      </c>
      <c r="E72" s="6">
        <v>2</v>
      </c>
      <c r="F72" s="6">
        <v>1</v>
      </c>
      <c r="G72" s="19">
        <v>1</v>
      </c>
      <c r="H72" s="22">
        <v>3</v>
      </c>
      <c r="I72" s="22">
        <v>1</v>
      </c>
      <c r="J72" s="22">
        <v>4</v>
      </c>
      <c r="K72" s="22"/>
      <c r="L72" s="22"/>
      <c r="M72" s="22"/>
      <c r="N72" s="22">
        <v>1</v>
      </c>
      <c r="O72" s="22"/>
      <c r="P72" s="22">
        <v>2</v>
      </c>
      <c r="Q72" s="22">
        <f t="shared" si="5"/>
        <v>15</v>
      </c>
      <c r="R72" s="759"/>
      <c r="S72" s="118">
        <f t="shared" si="6"/>
        <v>0</v>
      </c>
      <c r="T72" s="121">
        <v>22</v>
      </c>
      <c r="U72" s="41">
        <f t="shared" si="7"/>
        <v>0</v>
      </c>
    </row>
    <row r="73" spans="1:21">
      <c r="A73">
        <v>1</v>
      </c>
      <c r="B73" s="15" t="s">
        <v>138</v>
      </c>
      <c r="C73" s="27" t="s">
        <v>259</v>
      </c>
      <c r="D73" s="6" t="s">
        <v>13</v>
      </c>
      <c r="E73" s="6">
        <v>2</v>
      </c>
      <c r="F73" s="6"/>
      <c r="G73" s="19">
        <v>1</v>
      </c>
      <c r="H73" s="22">
        <v>3</v>
      </c>
      <c r="I73" s="22">
        <v>1</v>
      </c>
      <c r="J73" s="22"/>
      <c r="K73" s="22"/>
      <c r="L73" s="22"/>
      <c r="M73" s="22"/>
      <c r="N73" s="22"/>
      <c r="O73" s="22"/>
      <c r="P73" s="22">
        <v>1</v>
      </c>
      <c r="Q73" s="22">
        <f t="shared" si="5"/>
        <v>8</v>
      </c>
      <c r="R73" s="759"/>
      <c r="S73" s="118">
        <f t="shared" si="6"/>
        <v>0</v>
      </c>
      <c r="T73" s="121">
        <v>22</v>
      </c>
      <c r="U73" s="41">
        <f t="shared" si="7"/>
        <v>0</v>
      </c>
    </row>
    <row r="74" spans="1:21">
      <c r="A74">
        <v>1</v>
      </c>
      <c r="B74" s="15" t="s">
        <v>140</v>
      </c>
      <c r="C74" s="27" t="s">
        <v>261</v>
      </c>
      <c r="D74" s="10" t="s">
        <v>13</v>
      </c>
      <c r="E74" s="10"/>
      <c r="F74" s="10"/>
      <c r="G74" s="19"/>
      <c r="H74" s="23">
        <v>1</v>
      </c>
      <c r="I74" s="23"/>
      <c r="J74" s="23"/>
      <c r="K74" s="23"/>
      <c r="L74" s="23"/>
      <c r="M74" s="23"/>
      <c r="N74" s="23"/>
      <c r="O74" s="23"/>
      <c r="P74" s="23"/>
      <c r="Q74" s="22">
        <f t="shared" si="5"/>
        <v>1</v>
      </c>
      <c r="R74" s="759"/>
      <c r="S74" s="118">
        <f t="shared" si="6"/>
        <v>0</v>
      </c>
      <c r="T74" s="121">
        <v>22</v>
      </c>
      <c r="U74" s="41">
        <f t="shared" si="7"/>
        <v>0</v>
      </c>
    </row>
    <row r="75" spans="1:21">
      <c r="A75">
        <v>1</v>
      </c>
      <c r="B75" s="15" t="s">
        <v>142</v>
      </c>
      <c r="C75" s="27" t="s">
        <v>263</v>
      </c>
      <c r="D75" s="6" t="s">
        <v>13</v>
      </c>
      <c r="E75" s="6"/>
      <c r="F75" s="6"/>
      <c r="G75" s="19"/>
      <c r="H75" s="22">
        <v>3</v>
      </c>
      <c r="I75" s="22"/>
      <c r="J75" s="22"/>
      <c r="K75" s="22"/>
      <c r="L75" s="22"/>
      <c r="M75" s="22"/>
      <c r="N75" s="22"/>
      <c r="O75" s="22"/>
      <c r="P75" s="22"/>
      <c r="Q75" s="22">
        <f t="shared" si="5"/>
        <v>3</v>
      </c>
      <c r="R75" s="759"/>
      <c r="S75" s="118">
        <f t="shared" si="6"/>
        <v>0</v>
      </c>
      <c r="T75" s="121">
        <v>22</v>
      </c>
      <c r="U75" s="41">
        <f t="shared" si="7"/>
        <v>0</v>
      </c>
    </row>
    <row r="76" spans="1:21">
      <c r="A76">
        <v>1</v>
      </c>
      <c r="B76" s="15" t="s">
        <v>144</v>
      </c>
      <c r="C76" s="29" t="s">
        <v>270</v>
      </c>
      <c r="D76" s="6" t="s">
        <v>34</v>
      </c>
      <c r="E76" s="6"/>
      <c r="F76" s="6"/>
      <c r="G76" s="19">
        <v>60</v>
      </c>
      <c r="H76" s="22"/>
      <c r="I76" s="22"/>
      <c r="J76" s="22"/>
      <c r="K76" s="22"/>
      <c r="L76" s="22"/>
      <c r="M76" s="22"/>
      <c r="N76" s="22"/>
      <c r="O76" s="22">
        <v>450</v>
      </c>
      <c r="P76" s="22">
        <v>302</v>
      </c>
      <c r="Q76" s="22">
        <f t="shared" si="5"/>
        <v>812</v>
      </c>
      <c r="R76" s="759"/>
      <c r="S76" s="118">
        <f t="shared" si="6"/>
        <v>0</v>
      </c>
      <c r="T76" s="121">
        <v>22</v>
      </c>
      <c r="U76" s="41">
        <f t="shared" si="7"/>
        <v>0</v>
      </c>
    </row>
    <row r="77" spans="1:21">
      <c r="A77">
        <v>1</v>
      </c>
      <c r="B77" s="15" t="s">
        <v>146</v>
      </c>
      <c r="C77" s="27" t="s">
        <v>272</v>
      </c>
      <c r="D77" s="6" t="s">
        <v>13</v>
      </c>
      <c r="E77" s="6">
        <v>1</v>
      </c>
      <c r="F77" s="6">
        <v>5</v>
      </c>
      <c r="G77" s="19">
        <v>3</v>
      </c>
      <c r="H77" s="22">
        <v>10</v>
      </c>
      <c r="I77" s="22">
        <v>1</v>
      </c>
      <c r="J77" s="22">
        <v>1</v>
      </c>
      <c r="K77" s="22"/>
      <c r="L77" s="22">
        <v>1</v>
      </c>
      <c r="M77" s="22">
        <v>1</v>
      </c>
      <c r="N77" s="22">
        <v>4</v>
      </c>
      <c r="O77" s="22"/>
      <c r="P77" s="22">
        <v>2</v>
      </c>
      <c r="Q77" s="22">
        <f t="shared" si="5"/>
        <v>29</v>
      </c>
      <c r="R77" s="759"/>
      <c r="S77" s="118">
        <f t="shared" si="6"/>
        <v>0</v>
      </c>
      <c r="T77" s="121">
        <v>22</v>
      </c>
      <c r="U77" s="41">
        <f t="shared" si="7"/>
        <v>0</v>
      </c>
    </row>
    <row r="78" spans="1:21">
      <c r="A78">
        <v>1</v>
      </c>
      <c r="B78" s="15" t="s">
        <v>147</v>
      </c>
      <c r="C78" s="28" t="s">
        <v>276</v>
      </c>
      <c r="D78" s="6" t="s">
        <v>13</v>
      </c>
      <c r="E78" s="6">
        <v>1</v>
      </c>
      <c r="F78" s="6">
        <v>2</v>
      </c>
      <c r="G78" s="19"/>
      <c r="H78" s="22">
        <v>1</v>
      </c>
      <c r="I78" s="22"/>
      <c r="J78" s="22">
        <v>4</v>
      </c>
      <c r="K78" s="22">
        <v>2</v>
      </c>
      <c r="L78" s="22"/>
      <c r="M78" s="22"/>
      <c r="N78" s="22"/>
      <c r="O78" s="22"/>
      <c r="P78" s="22"/>
      <c r="Q78" s="22">
        <f t="shared" si="5"/>
        <v>10</v>
      </c>
      <c r="R78" s="759"/>
      <c r="S78" s="118">
        <f t="shared" si="6"/>
        <v>0</v>
      </c>
      <c r="T78" s="121">
        <v>22</v>
      </c>
      <c r="U78" s="41">
        <f t="shared" si="7"/>
        <v>0</v>
      </c>
    </row>
    <row r="79" spans="1:21">
      <c r="A79">
        <v>1</v>
      </c>
      <c r="B79" s="15" t="s">
        <v>148</v>
      </c>
      <c r="C79" s="27" t="s">
        <v>278</v>
      </c>
      <c r="D79" s="6" t="s">
        <v>13</v>
      </c>
      <c r="E79" s="6"/>
      <c r="F79" s="6"/>
      <c r="G79" s="19"/>
      <c r="H79" s="22"/>
      <c r="I79" s="22">
        <v>1</v>
      </c>
      <c r="J79" s="22">
        <v>1</v>
      </c>
      <c r="K79" s="22"/>
      <c r="L79" s="22"/>
      <c r="M79" s="22"/>
      <c r="N79" s="22"/>
      <c r="O79" s="22"/>
      <c r="P79" s="22"/>
      <c r="Q79" s="22">
        <f t="shared" si="5"/>
        <v>2</v>
      </c>
      <c r="R79" s="759"/>
      <c r="S79" s="118">
        <f t="shared" si="6"/>
        <v>0</v>
      </c>
      <c r="T79" s="121">
        <v>22</v>
      </c>
      <c r="U79" s="41">
        <f t="shared" si="7"/>
        <v>0</v>
      </c>
    </row>
    <row r="80" spans="1:21">
      <c r="A80">
        <v>1</v>
      </c>
      <c r="B80" s="15" t="s">
        <v>150</v>
      </c>
      <c r="C80" s="27" t="s">
        <v>280</v>
      </c>
      <c r="D80" s="6" t="s">
        <v>13</v>
      </c>
      <c r="E80" s="6"/>
      <c r="F80" s="6"/>
      <c r="G80" s="19"/>
      <c r="H80" s="22">
        <v>1</v>
      </c>
      <c r="I80" s="22"/>
      <c r="J80" s="22">
        <v>2</v>
      </c>
      <c r="K80" s="22"/>
      <c r="L80" s="22"/>
      <c r="M80" s="22"/>
      <c r="N80" s="22"/>
      <c r="O80" s="22"/>
      <c r="P80" s="22">
        <v>1</v>
      </c>
      <c r="Q80" s="22">
        <f t="shared" si="5"/>
        <v>4</v>
      </c>
      <c r="R80" s="759"/>
      <c r="S80" s="118">
        <f t="shared" si="6"/>
        <v>0</v>
      </c>
      <c r="T80" s="121">
        <v>22</v>
      </c>
      <c r="U80" s="41">
        <f t="shared" si="7"/>
        <v>0</v>
      </c>
    </row>
    <row r="81" spans="1:21">
      <c r="A81">
        <v>1</v>
      </c>
      <c r="B81" s="15" t="s">
        <v>152</v>
      </c>
      <c r="C81" s="27" t="s">
        <v>282</v>
      </c>
      <c r="D81" s="6" t="s">
        <v>13</v>
      </c>
      <c r="E81" s="6"/>
      <c r="F81" s="6"/>
      <c r="G81" s="19"/>
      <c r="H81" s="22"/>
      <c r="I81" s="22">
        <v>1</v>
      </c>
      <c r="J81" s="22">
        <v>6</v>
      </c>
      <c r="K81" s="22"/>
      <c r="L81" s="22"/>
      <c r="M81" s="22"/>
      <c r="N81" s="22">
        <v>1</v>
      </c>
      <c r="O81" s="22"/>
      <c r="P81" s="22">
        <v>2</v>
      </c>
      <c r="Q81" s="22">
        <f t="shared" si="5"/>
        <v>10</v>
      </c>
      <c r="R81" s="759"/>
      <c r="S81" s="118">
        <f t="shared" si="6"/>
        <v>0</v>
      </c>
      <c r="T81" s="121">
        <v>22</v>
      </c>
      <c r="U81" s="41">
        <f t="shared" si="7"/>
        <v>0</v>
      </c>
    </row>
    <row r="82" spans="1:21">
      <c r="A82">
        <v>1</v>
      </c>
      <c r="B82" s="15" t="s">
        <v>154</v>
      </c>
      <c r="C82" s="29" t="s">
        <v>284</v>
      </c>
      <c r="D82" s="6" t="s">
        <v>13</v>
      </c>
      <c r="E82" s="6"/>
      <c r="F82" s="6">
        <v>1</v>
      </c>
      <c r="G82" s="19">
        <v>2</v>
      </c>
      <c r="H82" s="22"/>
      <c r="I82" s="22"/>
      <c r="J82" s="22">
        <v>1</v>
      </c>
      <c r="K82" s="22"/>
      <c r="L82" s="22"/>
      <c r="M82" s="22"/>
      <c r="N82" s="22"/>
      <c r="O82" s="22"/>
      <c r="P82" s="22"/>
      <c r="Q82" s="22">
        <f t="shared" si="5"/>
        <v>4</v>
      </c>
      <c r="R82" s="759"/>
      <c r="S82" s="118">
        <f t="shared" si="6"/>
        <v>0</v>
      </c>
      <c r="T82" s="121">
        <v>22</v>
      </c>
      <c r="U82" s="41">
        <f t="shared" si="7"/>
        <v>0</v>
      </c>
    </row>
    <row r="83" spans="1:21">
      <c r="A83">
        <v>1</v>
      </c>
      <c r="B83" s="15" t="s">
        <v>156</v>
      </c>
      <c r="C83" s="27" t="s">
        <v>286</v>
      </c>
      <c r="D83" s="6" t="s">
        <v>13</v>
      </c>
      <c r="E83" s="6"/>
      <c r="F83" s="6"/>
      <c r="G83" s="19"/>
      <c r="H83" s="22"/>
      <c r="I83" s="22"/>
      <c r="J83" s="22"/>
      <c r="K83" s="22"/>
      <c r="L83" s="22"/>
      <c r="M83" s="22"/>
      <c r="N83" s="22">
        <v>2</v>
      </c>
      <c r="O83" s="22"/>
      <c r="P83" s="22"/>
      <c r="Q83" s="22">
        <f t="shared" si="5"/>
        <v>2</v>
      </c>
      <c r="R83" s="759"/>
      <c r="S83" s="118">
        <f t="shared" si="6"/>
        <v>0</v>
      </c>
      <c r="T83" s="121">
        <v>22</v>
      </c>
      <c r="U83" s="41">
        <f t="shared" si="7"/>
        <v>0</v>
      </c>
    </row>
    <row r="84" spans="1:21">
      <c r="A84">
        <v>1</v>
      </c>
      <c r="B84" s="15" t="s">
        <v>158</v>
      </c>
      <c r="C84" s="27" t="s">
        <v>288</v>
      </c>
      <c r="D84" s="6" t="s">
        <v>13</v>
      </c>
      <c r="E84" s="6"/>
      <c r="F84" s="6"/>
      <c r="G84" s="19"/>
      <c r="H84" s="22">
        <v>6</v>
      </c>
      <c r="I84" s="22"/>
      <c r="J84" s="22"/>
      <c r="K84" s="22"/>
      <c r="L84" s="22"/>
      <c r="M84" s="22"/>
      <c r="N84" s="22"/>
      <c r="O84" s="22"/>
      <c r="P84" s="22"/>
      <c r="Q84" s="22">
        <f t="shared" si="5"/>
        <v>6</v>
      </c>
      <c r="R84" s="759"/>
      <c r="S84" s="118">
        <f t="shared" si="6"/>
        <v>0</v>
      </c>
      <c r="T84" s="121">
        <v>22</v>
      </c>
      <c r="U84" s="41">
        <f t="shared" si="7"/>
        <v>0</v>
      </c>
    </row>
    <row r="85" spans="1:21">
      <c r="A85">
        <v>1</v>
      </c>
      <c r="B85" s="15" t="s">
        <v>160</v>
      </c>
      <c r="C85" s="27" t="s">
        <v>299</v>
      </c>
      <c r="D85" s="6" t="s">
        <v>13</v>
      </c>
      <c r="E85" s="6">
        <v>1</v>
      </c>
      <c r="F85" s="6">
        <v>1</v>
      </c>
      <c r="G85" s="19">
        <v>2</v>
      </c>
      <c r="H85" s="22">
        <v>1</v>
      </c>
      <c r="I85" s="22">
        <v>2</v>
      </c>
      <c r="J85" s="22"/>
      <c r="K85" s="22"/>
      <c r="L85" s="22"/>
      <c r="M85" s="22">
        <v>1</v>
      </c>
      <c r="N85" s="22"/>
      <c r="O85" s="22"/>
      <c r="P85" s="22">
        <v>3</v>
      </c>
      <c r="Q85" s="22">
        <f t="shared" si="5"/>
        <v>11</v>
      </c>
      <c r="R85" s="759"/>
      <c r="S85" s="118">
        <f t="shared" si="6"/>
        <v>0</v>
      </c>
      <c r="T85" s="121">
        <v>22</v>
      </c>
      <c r="U85" s="41">
        <f t="shared" si="7"/>
        <v>0</v>
      </c>
    </row>
    <row r="86" spans="1:21">
      <c r="A86">
        <v>1</v>
      </c>
      <c r="B86" s="15" t="s">
        <v>162</v>
      </c>
      <c r="C86" s="27" t="s">
        <v>301</v>
      </c>
      <c r="D86" s="6" t="s">
        <v>13</v>
      </c>
      <c r="E86" s="6">
        <v>1</v>
      </c>
      <c r="F86" s="6"/>
      <c r="G86" s="19">
        <v>1</v>
      </c>
      <c r="H86" s="22"/>
      <c r="I86" s="22"/>
      <c r="J86" s="22"/>
      <c r="K86" s="22"/>
      <c r="L86" s="22">
        <v>2</v>
      </c>
      <c r="M86" s="22"/>
      <c r="N86" s="22"/>
      <c r="O86" s="22"/>
      <c r="P86" s="22"/>
      <c r="Q86" s="22">
        <f t="shared" si="5"/>
        <v>4</v>
      </c>
      <c r="R86" s="759"/>
      <c r="S86" s="118">
        <f t="shared" si="6"/>
        <v>0</v>
      </c>
      <c r="T86" s="121">
        <v>22</v>
      </c>
      <c r="U86" s="41">
        <f t="shared" si="7"/>
        <v>0</v>
      </c>
    </row>
    <row r="87" spans="1:21">
      <c r="A87">
        <v>1</v>
      </c>
      <c r="B87" s="15" t="s">
        <v>163</v>
      </c>
      <c r="C87" s="27" t="s">
        <v>308</v>
      </c>
      <c r="D87" s="6" t="s">
        <v>13</v>
      </c>
      <c r="E87" s="6">
        <v>1</v>
      </c>
      <c r="F87" s="6">
        <v>2</v>
      </c>
      <c r="G87" s="19">
        <v>1</v>
      </c>
      <c r="H87" s="22">
        <v>3</v>
      </c>
      <c r="I87" s="22">
        <v>1</v>
      </c>
      <c r="J87" s="22">
        <v>3</v>
      </c>
      <c r="K87" s="22"/>
      <c r="L87" s="22">
        <v>2</v>
      </c>
      <c r="M87" s="22">
        <v>1</v>
      </c>
      <c r="N87" s="22">
        <v>1</v>
      </c>
      <c r="O87" s="22"/>
      <c r="P87" s="22">
        <v>1</v>
      </c>
      <c r="Q87" s="22">
        <f t="shared" si="5"/>
        <v>16</v>
      </c>
      <c r="R87" s="759"/>
      <c r="S87" s="118">
        <f t="shared" si="6"/>
        <v>0</v>
      </c>
      <c r="T87" s="121">
        <v>22</v>
      </c>
      <c r="U87" s="41">
        <f t="shared" si="7"/>
        <v>0</v>
      </c>
    </row>
    <row r="88" spans="1:21">
      <c r="A88">
        <v>1</v>
      </c>
      <c r="B88" s="15" t="s">
        <v>164</v>
      </c>
      <c r="C88" s="27" t="s">
        <v>311</v>
      </c>
      <c r="D88" s="6" t="s">
        <v>13</v>
      </c>
      <c r="E88" s="6">
        <v>1</v>
      </c>
      <c r="F88" s="6">
        <v>1</v>
      </c>
      <c r="G88" s="19">
        <v>1</v>
      </c>
      <c r="H88" s="22">
        <v>2</v>
      </c>
      <c r="I88" s="22">
        <v>1</v>
      </c>
      <c r="J88" s="22"/>
      <c r="K88" s="22"/>
      <c r="L88" s="22">
        <v>1</v>
      </c>
      <c r="M88" s="22">
        <v>1</v>
      </c>
      <c r="N88" s="22">
        <v>1</v>
      </c>
      <c r="O88" s="22"/>
      <c r="P88" s="22">
        <v>1</v>
      </c>
      <c r="Q88" s="22">
        <f t="shared" si="5"/>
        <v>10</v>
      </c>
      <c r="R88" s="759"/>
      <c r="S88" s="118">
        <f t="shared" si="6"/>
        <v>0</v>
      </c>
      <c r="T88" s="121">
        <v>22</v>
      </c>
      <c r="U88" s="41">
        <f t="shared" si="7"/>
        <v>0</v>
      </c>
    </row>
    <row r="89" spans="1:21">
      <c r="A89">
        <v>1</v>
      </c>
      <c r="B89" s="15" t="s">
        <v>166</v>
      </c>
      <c r="C89" s="27" t="s">
        <v>313</v>
      </c>
      <c r="D89" s="10" t="s">
        <v>13</v>
      </c>
      <c r="E89" s="10"/>
      <c r="F89" s="10"/>
      <c r="G89" s="19"/>
      <c r="H89" s="23"/>
      <c r="I89" s="23"/>
      <c r="J89" s="23"/>
      <c r="K89" s="23"/>
      <c r="L89" s="23"/>
      <c r="M89" s="23"/>
      <c r="N89" s="23"/>
      <c r="O89" s="23"/>
      <c r="P89" s="23">
        <v>1</v>
      </c>
      <c r="Q89" s="22">
        <f t="shared" si="5"/>
        <v>1</v>
      </c>
      <c r="R89" s="758"/>
      <c r="S89" s="118">
        <f t="shared" si="6"/>
        <v>0</v>
      </c>
      <c r="T89" s="121">
        <v>22</v>
      </c>
      <c r="U89" s="41">
        <f t="shared" si="7"/>
        <v>0</v>
      </c>
    </row>
    <row r="90" spans="1:21">
      <c r="A90">
        <v>1</v>
      </c>
      <c r="B90" s="15" t="s">
        <v>168</v>
      </c>
      <c r="C90" s="27" t="s">
        <v>314</v>
      </c>
      <c r="D90" s="6" t="s">
        <v>13</v>
      </c>
      <c r="E90" s="6">
        <v>1</v>
      </c>
      <c r="F90" s="6"/>
      <c r="G90" s="19">
        <v>1</v>
      </c>
      <c r="H90" s="22"/>
      <c r="I90" s="22"/>
      <c r="J90" s="22"/>
      <c r="K90" s="22"/>
      <c r="L90" s="22">
        <v>1</v>
      </c>
      <c r="M90" s="22"/>
      <c r="N90" s="22"/>
      <c r="O90" s="22">
        <v>1</v>
      </c>
      <c r="P90" s="22"/>
      <c r="Q90" s="22">
        <f t="shared" si="5"/>
        <v>4</v>
      </c>
      <c r="R90" s="758"/>
      <c r="S90" s="118">
        <f t="shared" si="6"/>
        <v>0</v>
      </c>
      <c r="T90" s="121">
        <v>22</v>
      </c>
      <c r="U90" s="41">
        <f t="shared" si="7"/>
        <v>0</v>
      </c>
    </row>
    <row r="91" spans="1:21">
      <c r="A91">
        <v>1</v>
      </c>
      <c r="B91" s="15" t="s">
        <v>169</v>
      </c>
      <c r="C91" s="29" t="s">
        <v>315</v>
      </c>
      <c r="D91" s="6" t="s">
        <v>34</v>
      </c>
      <c r="E91" s="6"/>
      <c r="F91" s="6"/>
      <c r="G91" s="19">
        <v>15.5</v>
      </c>
      <c r="H91" s="22"/>
      <c r="I91" s="22">
        <v>1.5</v>
      </c>
      <c r="J91" s="22"/>
      <c r="K91" s="22"/>
      <c r="L91" s="22"/>
      <c r="M91" s="22"/>
      <c r="N91" s="22"/>
      <c r="O91" s="22"/>
      <c r="P91" s="22"/>
      <c r="Q91" s="22">
        <f t="shared" si="5"/>
        <v>17</v>
      </c>
      <c r="R91" s="759"/>
      <c r="S91" s="118">
        <f t="shared" si="6"/>
        <v>0</v>
      </c>
      <c r="T91" s="121">
        <v>22</v>
      </c>
      <c r="U91" s="41">
        <f t="shared" si="7"/>
        <v>0</v>
      </c>
    </row>
    <row r="92" spans="1:21">
      <c r="A92">
        <v>1</v>
      </c>
      <c r="B92" s="15" t="s">
        <v>170</v>
      </c>
      <c r="C92" s="27" t="s">
        <v>316</v>
      </c>
      <c r="D92" s="6" t="s">
        <v>13</v>
      </c>
      <c r="E92" s="6">
        <v>2</v>
      </c>
      <c r="F92" s="6"/>
      <c r="G92" s="19">
        <v>1</v>
      </c>
      <c r="H92" s="22">
        <v>1</v>
      </c>
      <c r="I92" s="22"/>
      <c r="J92" s="22"/>
      <c r="K92" s="22">
        <v>4</v>
      </c>
      <c r="L92" s="22">
        <v>2</v>
      </c>
      <c r="M92" s="22"/>
      <c r="N92" s="22"/>
      <c r="O92" s="22">
        <v>5</v>
      </c>
      <c r="P92" s="22"/>
      <c r="Q92" s="22">
        <f t="shared" si="5"/>
        <v>15</v>
      </c>
      <c r="R92" s="759"/>
      <c r="S92" s="118">
        <f t="shared" si="6"/>
        <v>0</v>
      </c>
      <c r="T92" s="121">
        <v>22</v>
      </c>
      <c r="U92" s="41">
        <f t="shared" si="7"/>
        <v>0</v>
      </c>
    </row>
    <row r="93" spans="1:21">
      <c r="A93">
        <v>1</v>
      </c>
      <c r="B93" s="15" t="s">
        <v>172</v>
      </c>
      <c r="C93" s="30" t="s">
        <v>317</v>
      </c>
      <c r="D93" s="6" t="s">
        <v>13</v>
      </c>
      <c r="E93" s="6"/>
      <c r="F93" s="6"/>
      <c r="G93" s="19"/>
      <c r="H93" s="22"/>
      <c r="I93" s="22"/>
      <c r="J93" s="22">
        <v>4</v>
      </c>
      <c r="K93" s="22"/>
      <c r="L93" s="22"/>
      <c r="M93" s="22"/>
      <c r="N93" s="22"/>
      <c r="O93" s="22"/>
      <c r="P93" s="22"/>
      <c r="Q93" s="22">
        <f t="shared" si="5"/>
        <v>4</v>
      </c>
      <c r="R93" s="759"/>
      <c r="S93" s="118">
        <f t="shared" si="6"/>
        <v>0</v>
      </c>
      <c r="T93" s="121">
        <v>22</v>
      </c>
      <c r="U93" s="41">
        <f t="shared" si="7"/>
        <v>0</v>
      </c>
    </row>
    <row r="94" spans="1:21">
      <c r="A94">
        <v>1</v>
      </c>
      <c r="B94" s="15" t="s">
        <v>174</v>
      </c>
      <c r="C94" s="27" t="s">
        <v>319</v>
      </c>
      <c r="D94" s="6" t="s">
        <v>13</v>
      </c>
      <c r="E94" s="6"/>
      <c r="F94" s="6">
        <v>1</v>
      </c>
      <c r="G94" s="19"/>
      <c r="H94" s="22"/>
      <c r="I94" s="22"/>
      <c r="J94" s="22">
        <v>1</v>
      </c>
      <c r="K94" s="22">
        <v>1</v>
      </c>
      <c r="L94" s="22">
        <v>1</v>
      </c>
      <c r="M94" s="22">
        <v>1</v>
      </c>
      <c r="N94" s="22"/>
      <c r="O94" s="22"/>
      <c r="P94" s="22">
        <v>1</v>
      </c>
      <c r="Q94" s="22">
        <f t="shared" si="5"/>
        <v>6</v>
      </c>
      <c r="R94" s="759"/>
      <c r="S94" s="118">
        <f t="shared" si="6"/>
        <v>0</v>
      </c>
      <c r="T94" s="121">
        <v>22</v>
      </c>
      <c r="U94" s="41">
        <f t="shared" si="7"/>
        <v>0</v>
      </c>
    </row>
    <row r="95" spans="1:21">
      <c r="A95">
        <v>1</v>
      </c>
      <c r="B95" s="15" t="s">
        <v>175</v>
      </c>
      <c r="C95" s="27" t="s">
        <v>320</v>
      </c>
      <c r="D95" s="6" t="s">
        <v>13</v>
      </c>
      <c r="E95" s="6"/>
      <c r="F95" s="6"/>
      <c r="G95" s="19"/>
      <c r="H95" s="22"/>
      <c r="I95" s="22"/>
      <c r="J95" s="22">
        <v>7</v>
      </c>
      <c r="K95" s="22"/>
      <c r="L95" s="22"/>
      <c r="M95" s="22">
        <v>1</v>
      </c>
      <c r="N95" s="22"/>
      <c r="O95" s="22">
        <v>1</v>
      </c>
      <c r="P95" s="22">
        <v>3</v>
      </c>
      <c r="Q95" s="22">
        <f t="shared" si="5"/>
        <v>12</v>
      </c>
      <c r="R95" s="759"/>
      <c r="S95" s="118">
        <f t="shared" si="6"/>
        <v>0</v>
      </c>
      <c r="T95" s="121">
        <v>22</v>
      </c>
      <c r="U95" s="41">
        <f t="shared" si="7"/>
        <v>0</v>
      </c>
    </row>
    <row r="96" spans="1:21">
      <c r="A96">
        <v>1</v>
      </c>
      <c r="B96" s="15" t="s">
        <v>177</v>
      </c>
      <c r="C96" s="27" t="s">
        <v>321</v>
      </c>
      <c r="D96" s="6" t="s">
        <v>13</v>
      </c>
      <c r="E96" s="6"/>
      <c r="F96" s="6"/>
      <c r="G96" s="19">
        <v>3</v>
      </c>
      <c r="H96" s="22"/>
      <c r="I96" s="22"/>
      <c r="J96" s="22">
        <v>2</v>
      </c>
      <c r="K96" s="22">
        <v>5</v>
      </c>
      <c r="L96" s="22">
        <v>4</v>
      </c>
      <c r="M96" s="22">
        <v>4</v>
      </c>
      <c r="N96" s="22">
        <v>1</v>
      </c>
      <c r="O96" s="22">
        <v>2</v>
      </c>
      <c r="P96" s="22">
        <v>4</v>
      </c>
      <c r="Q96" s="22">
        <f t="shared" si="5"/>
        <v>25</v>
      </c>
      <c r="R96" s="758"/>
      <c r="S96" s="118">
        <f t="shared" si="6"/>
        <v>0</v>
      </c>
      <c r="T96" s="121">
        <v>22</v>
      </c>
      <c r="U96" s="41">
        <f t="shared" si="7"/>
        <v>0</v>
      </c>
    </row>
    <row r="97" spans="1:21">
      <c r="A97">
        <v>1</v>
      </c>
      <c r="B97" s="15" t="s">
        <v>179</v>
      </c>
      <c r="C97" s="27" t="s">
        <v>323</v>
      </c>
      <c r="D97" s="6" t="s">
        <v>13</v>
      </c>
      <c r="E97" s="6">
        <v>6</v>
      </c>
      <c r="F97" s="6"/>
      <c r="G97" s="19">
        <v>6</v>
      </c>
      <c r="H97" s="22">
        <v>6</v>
      </c>
      <c r="I97" s="22">
        <v>5</v>
      </c>
      <c r="J97" s="22">
        <v>8</v>
      </c>
      <c r="K97" s="22">
        <v>3</v>
      </c>
      <c r="L97" s="22">
        <v>2</v>
      </c>
      <c r="M97" s="22">
        <v>4</v>
      </c>
      <c r="N97" s="22"/>
      <c r="O97" s="22">
        <v>2</v>
      </c>
      <c r="P97" s="22">
        <v>14</v>
      </c>
      <c r="Q97" s="22">
        <f t="shared" si="5"/>
        <v>56</v>
      </c>
      <c r="R97" s="758"/>
      <c r="S97" s="118">
        <f t="shared" si="6"/>
        <v>0</v>
      </c>
      <c r="T97" s="121">
        <v>22</v>
      </c>
      <c r="U97" s="41">
        <f t="shared" si="7"/>
        <v>0</v>
      </c>
    </row>
    <row r="98" spans="1:21">
      <c r="A98">
        <v>1</v>
      </c>
      <c r="B98" s="15" t="s">
        <v>181</v>
      </c>
      <c r="C98" s="27" t="s">
        <v>325</v>
      </c>
      <c r="D98" s="6" t="s">
        <v>13</v>
      </c>
      <c r="E98" s="6"/>
      <c r="F98" s="6"/>
      <c r="G98" s="19"/>
      <c r="H98" s="22"/>
      <c r="I98" s="22"/>
      <c r="J98" s="22">
        <v>4</v>
      </c>
      <c r="K98" s="22"/>
      <c r="L98" s="22"/>
      <c r="M98" s="22"/>
      <c r="N98" s="22">
        <v>4</v>
      </c>
      <c r="O98" s="22"/>
      <c r="P98" s="22">
        <v>3</v>
      </c>
      <c r="Q98" s="22">
        <f t="shared" si="5"/>
        <v>11</v>
      </c>
      <c r="R98" s="759"/>
      <c r="S98" s="118">
        <f t="shared" si="6"/>
        <v>0</v>
      </c>
      <c r="T98" s="121">
        <v>22</v>
      </c>
      <c r="U98" s="41">
        <f t="shared" si="7"/>
        <v>0</v>
      </c>
    </row>
    <row r="99" spans="1:21">
      <c r="A99">
        <v>1</v>
      </c>
      <c r="B99" s="15" t="s">
        <v>183</v>
      </c>
      <c r="C99" s="27" t="s">
        <v>326</v>
      </c>
      <c r="D99" s="6" t="s">
        <v>13</v>
      </c>
      <c r="E99" s="6"/>
      <c r="F99" s="6"/>
      <c r="G99" s="19"/>
      <c r="H99" s="22"/>
      <c r="I99" s="22"/>
      <c r="J99" s="22"/>
      <c r="K99" s="22">
        <v>3</v>
      </c>
      <c r="L99" s="22"/>
      <c r="M99" s="22">
        <v>2</v>
      </c>
      <c r="N99" s="22"/>
      <c r="O99" s="22"/>
      <c r="P99" s="22"/>
      <c r="Q99" s="22">
        <f t="shared" si="5"/>
        <v>5</v>
      </c>
      <c r="R99" s="758"/>
      <c r="S99" s="118">
        <f t="shared" si="6"/>
        <v>0</v>
      </c>
      <c r="T99" s="121">
        <v>22</v>
      </c>
      <c r="U99" s="41">
        <f t="shared" si="7"/>
        <v>0</v>
      </c>
    </row>
    <row r="100" spans="1:21">
      <c r="A100">
        <v>1</v>
      </c>
      <c r="B100" s="15" t="s">
        <v>185</v>
      </c>
      <c r="C100" s="27" t="s">
        <v>328</v>
      </c>
      <c r="D100" s="6" t="s">
        <v>13</v>
      </c>
      <c r="E100" s="6"/>
      <c r="F100" s="6"/>
      <c r="G100" s="19"/>
      <c r="H100" s="22"/>
      <c r="I100" s="22"/>
      <c r="J100" s="22"/>
      <c r="K100" s="22">
        <v>3</v>
      </c>
      <c r="L100" s="22"/>
      <c r="M100" s="22"/>
      <c r="N100" s="22"/>
      <c r="O100" s="22"/>
      <c r="P100" s="22"/>
      <c r="Q100" s="22">
        <f t="shared" ref="Q100:Q131" si="8">SUM(E100:P100)</f>
        <v>3</v>
      </c>
      <c r="R100" s="759"/>
      <c r="S100" s="118">
        <f t="shared" ref="S100:S131" si="9">R100*Q100</f>
        <v>0</v>
      </c>
      <c r="T100" s="121">
        <v>22</v>
      </c>
      <c r="U100" s="41">
        <f t="shared" si="7"/>
        <v>0</v>
      </c>
    </row>
    <row r="101" spans="1:21">
      <c r="A101">
        <v>1</v>
      </c>
      <c r="B101" s="15" t="s">
        <v>187</v>
      </c>
      <c r="C101" s="27" t="s">
        <v>329</v>
      </c>
      <c r="D101" s="6" t="s">
        <v>13</v>
      </c>
      <c r="E101" s="6"/>
      <c r="F101" s="6"/>
      <c r="G101" s="19"/>
      <c r="H101" s="22"/>
      <c r="I101" s="22"/>
      <c r="J101" s="22"/>
      <c r="K101" s="22">
        <v>5</v>
      </c>
      <c r="L101" s="22"/>
      <c r="M101" s="22">
        <v>2</v>
      </c>
      <c r="N101" s="22"/>
      <c r="O101" s="22"/>
      <c r="P101" s="22"/>
      <c r="Q101" s="22">
        <f t="shared" si="8"/>
        <v>7</v>
      </c>
      <c r="R101" s="759"/>
      <c r="S101" s="118">
        <f t="shared" si="9"/>
        <v>0</v>
      </c>
      <c r="T101" s="121">
        <v>22</v>
      </c>
      <c r="U101" s="41">
        <f t="shared" si="7"/>
        <v>0</v>
      </c>
    </row>
    <row r="102" spans="1:21">
      <c r="A102">
        <v>1</v>
      </c>
      <c r="B102" s="15" t="s">
        <v>189</v>
      </c>
      <c r="C102" s="27" t="s">
        <v>422</v>
      </c>
      <c r="D102" s="6"/>
      <c r="E102" s="6"/>
      <c r="F102" s="6"/>
      <c r="G102" s="19"/>
      <c r="H102" s="22">
        <v>1</v>
      </c>
      <c r="I102" s="22"/>
      <c r="J102" s="22"/>
      <c r="K102" s="22"/>
      <c r="L102" s="22"/>
      <c r="M102" s="22"/>
      <c r="N102" s="22"/>
      <c r="O102" s="22"/>
      <c r="P102" s="22"/>
      <c r="Q102" s="22">
        <f t="shared" si="8"/>
        <v>1</v>
      </c>
      <c r="R102" s="759"/>
      <c r="S102" s="118">
        <f t="shared" si="9"/>
        <v>0</v>
      </c>
      <c r="T102" s="121">
        <v>22</v>
      </c>
      <c r="U102" s="41">
        <f t="shared" si="7"/>
        <v>0</v>
      </c>
    </row>
    <row r="103" spans="1:21">
      <c r="A103">
        <v>1</v>
      </c>
      <c r="B103" s="15" t="s">
        <v>191</v>
      </c>
      <c r="C103" s="31" t="s">
        <v>455</v>
      </c>
      <c r="D103" s="5" t="s">
        <v>13</v>
      </c>
      <c r="E103" s="5"/>
      <c r="F103" s="5">
        <v>1</v>
      </c>
      <c r="G103" s="19"/>
      <c r="H103" s="20">
        <v>1</v>
      </c>
      <c r="O103" s="20">
        <v>1</v>
      </c>
      <c r="Q103" s="20">
        <f t="shared" si="8"/>
        <v>3</v>
      </c>
      <c r="R103" s="759"/>
      <c r="S103" s="118">
        <f t="shared" si="9"/>
        <v>0</v>
      </c>
      <c r="T103" s="121">
        <v>22</v>
      </c>
      <c r="U103" s="41">
        <f t="shared" si="7"/>
        <v>0</v>
      </c>
    </row>
    <row r="104" spans="1:21">
      <c r="A104">
        <v>1</v>
      </c>
      <c r="B104" s="15" t="s">
        <v>193</v>
      </c>
      <c r="C104" s="31" t="s">
        <v>429</v>
      </c>
      <c r="D104" s="5" t="s">
        <v>13</v>
      </c>
      <c r="E104" s="5"/>
      <c r="F104" s="5">
        <v>1</v>
      </c>
      <c r="G104" s="19"/>
      <c r="Q104" s="20">
        <f t="shared" si="8"/>
        <v>1</v>
      </c>
      <c r="R104" s="759"/>
      <c r="S104" s="118">
        <f t="shared" si="9"/>
        <v>0</v>
      </c>
      <c r="T104" s="121">
        <v>22</v>
      </c>
      <c r="U104" s="41">
        <f t="shared" si="7"/>
        <v>0</v>
      </c>
    </row>
    <row r="105" spans="1:21">
      <c r="A105" s="32">
        <v>1</v>
      </c>
      <c r="B105" s="15" t="s">
        <v>195</v>
      </c>
      <c r="C105" s="33" t="s">
        <v>445</v>
      </c>
      <c r="D105" s="11" t="s">
        <v>13</v>
      </c>
      <c r="E105" s="11"/>
      <c r="F105" s="11"/>
      <c r="G105" s="19"/>
      <c r="H105" s="22"/>
      <c r="I105" s="22"/>
      <c r="J105" s="22"/>
      <c r="K105" s="22"/>
      <c r="L105" s="22"/>
      <c r="M105" s="22">
        <v>1</v>
      </c>
      <c r="N105" s="22">
        <v>1</v>
      </c>
      <c r="O105" s="22"/>
      <c r="P105" s="22"/>
      <c r="Q105" s="20">
        <f t="shared" si="8"/>
        <v>2</v>
      </c>
      <c r="R105" s="759"/>
      <c r="S105" s="118">
        <f t="shared" si="9"/>
        <v>0</v>
      </c>
      <c r="T105" s="121">
        <v>22</v>
      </c>
      <c r="U105" s="41">
        <f t="shared" si="7"/>
        <v>0</v>
      </c>
    </row>
    <row r="106" spans="1:21">
      <c r="A106">
        <v>1</v>
      </c>
      <c r="B106" s="15" t="s">
        <v>196</v>
      </c>
      <c r="C106" s="27" t="s">
        <v>334</v>
      </c>
      <c r="D106" s="6" t="s">
        <v>13</v>
      </c>
      <c r="E106" s="6">
        <v>6</v>
      </c>
      <c r="F106" s="6">
        <v>4</v>
      </c>
      <c r="G106" s="19">
        <v>5</v>
      </c>
      <c r="H106" s="22">
        <v>5</v>
      </c>
      <c r="I106" s="22">
        <v>4</v>
      </c>
      <c r="J106" s="22">
        <v>8</v>
      </c>
      <c r="K106" s="22">
        <v>3</v>
      </c>
      <c r="L106" s="22">
        <v>7</v>
      </c>
      <c r="M106" s="22">
        <v>7</v>
      </c>
      <c r="N106" s="22">
        <v>6</v>
      </c>
      <c r="O106" s="22">
        <v>5</v>
      </c>
      <c r="P106" s="22">
        <v>6</v>
      </c>
      <c r="Q106" s="22">
        <f t="shared" si="8"/>
        <v>66</v>
      </c>
      <c r="R106" s="759"/>
      <c r="S106" s="118">
        <f t="shared" si="9"/>
        <v>0</v>
      </c>
      <c r="T106" s="121">
        <v>22</v>
      </c>
      <c r="U106" s="41">
        <f t="shared" si="7"/>
        <v>0</v>
      </c>
    </row>
    <row r="107" spans="1:21">
      <c r="A107">
        <v>1</v>
      </c>
      <c r="B107" s="15" t="s">
        <v>198</v>
      </c>
      <c r="C107" s="27" t="s">
        <v>335</v>
      </c>
      <c r="D107" s="6" t="s">
        <v>13</v>
      </c>
      <c r="E107" s="6">
        <v>20</v>
      </c>
      <c r="F107" s="6">
        <v>14</v>
      </c>
      <c r="G107" s="19">
        <v>12</v>
      </c>
      <c r="H107" s="22">
        <v>24</v>
      </c>
      <c r="I107" s="22">
        <v>9</v>
      </c>
      <c r="J107" s="22">
        <v>27</v>
      </c>
      <c r="K107" s="22">
        <v>21</v>
      </c>
      <c r="L107" s="22">
        <v>14</v>
      </c>
      <c r="M107" s="22">
        <v>17</v>
      </c>
      <c r="N107" s="22">
        <v>41</v>
      </c>
      <c r="O107" s="22">
        <v>22</v>
      </c>
      <c r="P107" s="22">
        <v>37</v>
      </c>
      <c r="Q107" s="22">
        <f t="shared" si="8"/>
        <v>258</v>
      </c>
      <c r="R107" s="759"/>
      <c r="S107" s="118">
        <f t="shared" si="9"/>
        <v>0</v>
      </c>
      <c r="T107" s="121">
        <v>22</v>
      </c>
      <c r="U107" s="41">
        <f t="shared" si="7"/>
        <v>0</v>
      </c>
    </row>
    <row r="108" spans="1:21">
      <c r="A108">
        <v>1</v>
      </c>
      <c r="B108" s="15" t="s">
        <v>199</v>
      </c>
      <c r="C108" s="27" t="s">
        <v>336</v>
      </c>
      <c r="D108" s="6" t="s">
        <v>13</v>
      </c>
      <c r="E108" s="6"/>
      <c r="F108" s="6"/>
      <c r="G108" s="19"/>
      <c r="H108" s="22">
        <v>3</v>
      </c>
      <c r="I108" s="22">
        <v>2</v>
      </c>
      <c r="J108" s="22">
        <v>3</v>
      </c>
      <c r="K108" s="22">
        <v>3</v>
      </c>
      <c r="L108" s="22">
        <v>7</v>
      </c>
      <c r="M108" s="22">
        <v>2</v>
      </c>
      <c r="N108" s="22">
        <v>6</v>
      </c>
      <c r="O108" s="22">
        <v>4</v>
      </c>
      <c r="P108" s="22">
        <v>6</v>
      </c>
      <c r="Q108" s="22">
        <f t="shared" si="8"/>
        <v>36</v>
      </c>
      <c r="R108" s="759"/>
      <c r="S108" s="118">
        <f t="shared" si="9"/>
        <v>0</v>
      </c>
      <c r="T108" s="121">
        <v>22</v>
      </c>
      <c r="U108" s="41">
        <f t="shared" si="7"/>
        <v>0</v>
      </c>
    </row>
    <row r="109" spans="1:21">
      <c r="A109">
        <v>1</v>
      </c>
      <c r="B109" s="15" t="s">
        <v>201</v>
      </c>
      <c r="C109" s="27" t="s">
        <v>337</v>
      </c>
      <c r="D109" s="6" t="s">
        <v>13</v>
      </c>
      <c r="E109" s="6"/>
      <c r="F109" s="6"/>
      <c r="G109" s="19"/>
      <c r="H109" s="22"/>
      <c r="I109" s="22"/>
      <c r="J109" s="22"/>
      <c r="K109" s="22">
        <v>1</v>
      </c>
      <c r="L109" s="22"/>
      <c r="M109" s="22"/>
      <c r="N109" s="22"/>
      <c r="O109" s="22"/>
      <c r="P109" s="22"/>
      <c r="Q109" s="22">
        <f t="shared" si="8"/>
        <v>1</v>
      </c>
      <c r="R109" s="759"/>
      <c r="S109" s="118">
        <f t="shared" si="9"/>
        <v>0</v>
      </c>
      <c r="T109" s="121">
        <v>22</v>
      </c>
      <c r="U109" s="41">
        <f t="shared" si="7"/>
        <v>0</v>
      </c>
    </row>
    <row r="110" spans="1:21">
      <c r="A110">
        <v>1</v>
      </c>
      <c r="B110" s="15" t="s">
        <v>203</v>
      </c>
      <c r="C110" s="27" t="s">
        <v>339</v>
      </c>
      <c r="D110" s="6" t="s">
        <v>34</v>
      </c>
      <c r="E110" s="6">
        <v>2</v>
      </c>
      <c r="F110" s="6"/>
      <c r="G110" s="19"/>
      <c r="H110" s="22">
        <v>3</v>
      </c>
      <c r="I110" s="22"/>
      <c r="J110" s="22">
        <v>3</v>
      </c>
      <c r="K110" s="22">
        <v>6</v>
      </c>
      <c r="L110" s="22"/>
      <c r="M110" s="22"/>
      <c r="N110" s="22"/>
      <c r="O110" s="22"/>
      <c r="P110" s="22"/>
      <c r="Q110" s="22">
        <f t="shared" si="8"/>
        <v>14</v>
      </c>
      <c r="R110" s="759"/>
      <c r="S110" s="118">
        <f t="shared" si="9"/>
        <v>0</v>
      </c>
      <c r="T110" s="121">
        <v>22</v>
      </c>
      <c r="U110" s="41">
        <f t="shared" si="7"/>
        <v>0</v>
      </c>
    </row>
    <row r="111" spans="1:21">
      <c r="A111">
        <v>1</v>
      </c>
      <c r="B111" s="15" t="s">
        <v>205</v>
      </c>
      <c r="C111" s="27" t="s">
        <v>340</v>
      </c>
      <c r="D111" s="6" t="s">
        <v>13</v>
      </c>
      <c r="E111" s="6">
        <v>12</v>
      </c>
      <c r="F111" s="6">
        <v>12</v>
      </c>
      <c r="G111" s="19">
        <v>7</v>
      </c>
      <c r="H111" s="22">
        <v>6</v>
      </c>
      <c r="I111" s="22">
        <v>19</v>
      </c>
      <c r="J111" s="22">
        <v>18</v>
      </c>
      <c r="K111" s="22">
        <v>12</v>
      </c>
      <c r="L111" s="22">
        <v>9</v>
      </c>
      <c r="M111" s="22">
        <v>14</v>
      </c>
      <c r="N111" s="22">
        <v>15</v>
      </c>
      <c r="O111" s="22">
        <v>12</v>
      </c>
      <c r="P111" s="22">
        <v>13</v>
      </c>
      <c r="Q111" s="22">
        <f t="shared" si="8"/>
        <v>149</v>
      </c>
      <c r="R111" s="759"/>
      <c r="S111" s="118">
        <f t="shared" si="9"/>
        <v>0</v>
      </c>
      <c r="T111" s="121">
        <v>22</v>
      </c>
      <c r="U111" s="41">
        <f t="shared" si="7"/>
        <v>0</v>
      </c>
    </row>
    <row r="112" spans="1:21">
      <c r="A112">
        <v>1</v>
      </c>
      <c r="B112" s="15" t="s">
        <v>207</v>
      </c>
      <c r="C112" s="27" t="s">
        <v>341</v>
      </c>
      <c r="D112" s="6" t="s">
        <v>13</v>
      </c>
      <c r="E112" s="6"/>
      <c r="F112" s="6"/>
      <c r="G112" s="19"/>
      <c r="H112" s="22"/>
      <c r="I112" s="22"/>
      <c r="J112" s="22">
        <v>1</v>
      </c>
      <c r="K112" s="22">
        <v>1</v>
      </c>
      <c r="L112" s="22">
        <v>1</v>
      </c>
      <c r="M112" s="22">
        <v>3</v>
      </c>
      <c r="N112" s="22">
        <v>2</v>
      </c>
      <c r="O112" s="22">
        <v>1</v>
      </c>
      <c r="P112" s="22">
        <v>2</v>
      </c>
      <c r="Q112" s="22">
        <f t="shared" si="8"/>
        <v>11</v>
      </c>
      <c r="R112" s="759"/>
      <c r="S112" s="118">
        <f t="shared" si="9"/>
        <v>0</v>
      </c>
      <c r="T112" s="121">
        <v>22</v>
      </c>
      <c r="U112" s="41">
        <f t="shared" si="7"/>
        <v>0</v>
      </c>
    </row>
    <row r="113" spans="1:21">
      <c r="A113">
        <v>1</v>
      </c>
      <c r="B113" s="15" t="s">
        <v>209</v>
      </c>
      <c r="C113" s="27" t="s">
        <v>342</v>
      </c>
      <c r="D113" s="6" t="s">
        <v>13</v>
      </c>
      <c r="E113" s="6"/>
      <c r="F113" s="6"/>
      <c r="G113" s="19">
        <v>4</v>
      </c>
      <c r="H113" s="22">
        <v>3</v>
      </c>
      <c r="I113" s="22">
        <v>4</v>
      </c>
      <c r="J113" s="22">
        <v>10</v>
      </c>
      <c r="K113" s="22">
        <v>2</v>
      </c>
      <c r="L113" s="22"/>
      <c r="M113" s="22">
        <v>7</v>
      </c>
      <c r="N113" s="22">
        <v>1</v>
      </c>
      <c r="O113" s="22">
        <v>10</v>
      </c>
      <c r="P113" s="22">
        <v>2</v>
      </c>
      <c r="Q113" s="22">
        <f t="shared" si="8"/>
        <v>43</v>
      </c>
      <c r="R113" s="759"/>
      <c r="S113" s="118">
        <f t="shared" si="9"/>
        <v>0</v>
      </c>
      <c r="T113" s="121">
        <v>22</v>
      </c>
      <c r="U113" s="41">
        <f t="shared" si="7"/>
        <v>0</v>
      </c>
    </row>
    <row r="114" spans="1:21">
      <c r="A114">
        <v>1</v>
      </c>
      <c r="B114" s="15" t="s">
        <v>211</v>
      </c>
      <c r="C114" s="27" t="s">
        <v>343</v>
      </c>
      <c r="D114" s="6" t="s">
        <v>13</v>
      </c>
      <c r="E114" s="6"/>
      <c r="F114" s="6"/>
      <c r="G114" s="19"/>
      <c r="H114" s="22"/>
      <c r="I114" s="22">
        <v>4</v>
      </c>
      <c r="J114" s="22">
        <v>5</v>
      </c>
      <c r="K114" s="22"/>
      <c r="L114" s="22">
        <v>4</v>
      </c>
      <c r="M114" s="22"/>
      <c r="N114" s="22">
        <v>1</v>
      </c>
      <c r="O114" s="22"/>
      <c r="P114" s="22">
        <v>2</v>
      </c>
      <c r="Q114" s="22">
        <f t="shared" si="8"/>
        <v>16</v>
      </c>
      <c r="R114" s="759"/>
      <c r="S114" s="118">
        <f t="shared" si="9"/>
        <v>0</v>
      </c>
      <c r="T114" s="121">
        <v>22</v>
      </c>
      <c r="U114" s="41">
        <f t="shared" si="7"/>
        <v>0</v>
      </c>
    </row>
    <row r="115" spans="1:21">
      <c r="A115">
        <v>1</v>
      </c>
      <c r="B115" s="15" t="s">
        <v>213</v>
      </c>
      <c r="C115" s="27" t="s">
        <v>344</v>
      </c>
      <c r="D115" s="6" t="s">
        <v>13</v>
      </c>
      <c r="E115" s="6"/>
      <c r="F115" s="6"/>
      <c r="G115" s="19"/>
      <c r="H115" s="22">
        <v>1</v>
      </c>
      <c r="I115" s="22"/>
      <c r="J115" s="22">
        <v>2</v>
      </c>
      <c r="K115" s="22">
        <v>2</v>
      </c>
      <c r="L115" s="22">
        <v>3</v>
      </c>
      <c r="M115" s="22">
        <v>4</v>
      </c>
      <c r="N115" s="22"/>
      <c r="O115" s="22">
        <v>2</v>
      </c>
      <c r="P115" s="22"/>
      <c r="Q115" s="22">
        <f t="shared" si="8"/>
        <v>14</v>
      </c>
      <c r="R115" s="759"/>
      <c r="S115" s="118">
        <f t="shared" si="9"/>
        <v>0</v>
      </c>
      <c r="T115" s="121">
        <v>22</v>
      </c>
      <c r="U115" s="41">
        <f t="shared" si="7"/>
        <v>0</v>
      </c>
    </row>
    <row r="116" spans="1:21">
      <c r="A116">
        <v>1</v>
      </c>
      <c r="B116" s="15" t="s">
        <v>215</v>
      </c>
      <c r="C116" s="29" t="s">
        <v>345</v>
      </c>
      <c r="D116" s="6" t="s">
        <v>34</v>
      </c>
      <c r="E116" s="6"/>
      <c r="F116" s="6">
        <v>1</v>
      </c>
      <c r="G116" s="19">
        <v>4</v>
      </c>
      <c r="H116" s="22"/>
      <c r="I116" s="22"/>
      <c r="J116" s="22"/>
      <c r="K116" s="22"/>
      <c r="L116" s="22"/>
      <c r="M116" s="22">
        <v>2</v>
      </c>
      <c r="N116" s="22"/>
      <c r="O116" s="22">
        <v>400</v>
      </c>
      <c r="P116" s="22">
        <v>300</v>
      </c>
      <c r="Q116" s="22">
        <f t="shared" si="8"/>
        <v>707</v>
      </c>
      <c r="R116" s="759"/>
      <c r="S116" s="118">
        <f t="shared" si="9"/>
        <v>0</v>
      </c>
      <c r="T116" s="121">
        <v>22</v>
      </c>
      <c r="U116" s="41">
        <f t="shared" si="7"/>
        <v>0</v>
      </c>
    </row>
    <row r="117" spans="1:21" s="32" customFormat="1">
      <c r="A117" s="32">
        <v>1</v>
      </c>
      <c r="B117" s="43" t="s">
        <v>217</v>
      </c>
      <c r="C117" s="34" t="s">
        <v>346</v>
      </c>
      <c r="D117" s="11" t="s">
        <v>13</v>
      </c>
      <c r="E117" s="11"/>
      <c r="F117" s="11"/>
      <c r="G117" s="19"/>
      <c r="H117" s="22">
        <v>1</v>
      </c>
      <c r="I117" s="22"/>
      <c r="J117" s="22"/>
      <c r="K117" s="22"/>
      <c r="L117" s="22"/>
      <c r="M117" s="22"/>
      <c r="N117" s="22"/>
      <c r="O117" s="22"/>
      <c r="P117" s="22"/>
      <c r="Q117" s="22">
        <f t="shared" si="8"/>
        <v>1</v>
      </c>
      <c r="R117" s="759"/>
      <c r="S117" s="118">
        <f t="shared" si="9"/>
        <v>0</v>
      </c>
      <c r="T117" s="121">
        <v>22</v>
      </c>
      <c r="U117" s="41">
        <f t="shared" si="7"/>
        <v>0</v>
      </c>
    </row>
    <row r="118" spans="1:21">
      <c r="A118">
        <v>1</v>
      </c>
      <c r="B118" s="15" t="s">
        <v>219</v>
      </c>
      <c r="C118" s="27" t="s">
        <v>348</v>
      </c>
      <c r="D118" s="10" t="s">
        <v>13</v>
      </c>
      <c r="E118" s="10"/>
      <c r="F118" s="10"/>
      <c r="G118" s="19"/>
      <c r="H118" s="23">
        <v>1</v>
      </c>
      <c r="I118" s="23"/>
      <c r="J118" s="23"/>
      <c r="K118" s="23"/>
      <c r="L118" s="23"/>
      <c r="M118" s="23"/>
      <c r="N118" s="23"/>
      <c r="O118" s="23"/>
      <c r="P118" s="23">
        <v>2</v>
      </c>
      <c r="Q118" s="22">
        <f t="shared" si="8"/>
        <v>3</v>
      </c>
      <c r="R118" s="759"/>
      <c r="S118" s="118">
        <f t="shared" si="9"/>
        <v>0</v>
      </c>
      <c r="T118" s="121">
        <v>22</v>
      </c>
      <c r="U118" s="41">
        <f t="shared" si="7"/>
        <v>0</v>
      </c>
    </row>
    <row r="119" spans="1:21">
      <c r="A119">
        <v>1</v>
      </c>
      <c r="B119" s="15" t="s">
        <v>221</v>
      </c>
      <c r="C119" s="29" t="s">
        <v>347</v>
      </c>
      <c r="D119" s="6" t="s">
        <v>13</v>
      </c>
      <c r="E119" s="6"/>
      <c r="F119" s="6"/>
      <c r="G119" s="19">
        <v>4</v>
      </c>
      <c r="H119" s="22"/>
      <c r="I119" s="22">
        <v>1</v>
      </c>
      <c r="J119" s="22">
        <v>1</v>
      </c>
      <c r="K119" s="22">
        <v>2</v>
      </c>
      <c r="L119" s="22">
        <v>1</v>
      </c>
      <c r="M119" s="22"/>
      <c r="N119" s="22">
        <v>4</v>
      </c>
      <c r="O119" s="22">
        <v>3</v>
      </c>
      <c r="P119" s="22">
        <v>2</v>
      </c>
      <c r="Q119" s="22">
        <f t="shared" si="8"/>
        <v>18</v>
      </c>
      <c r="R119" s="759"/>
      <c r="S119" s="118">
        <f t="shared" si="9"/>
        <v>0</v>
      </c>
      <c r="T119" s="121">
        <v>22</v>
      </c>
      <c r="U119" s="41">
        <f t="shared" si="7"/>
        <v>0</v>
      </c>
    </row>
    <row r="120" spans="1:21">
      <c r="A120">
        <v>1</v>
      </c>
      <c r="B120" s="15" t="s">
        <v>223</v>
      </c>
      <c r="C120" s="27" t="s">
        <v>349</v>
      </c>
      <c r="D120" s="6" t="s">
        <v>13</v>
      </c>
      <c r="E120" s="6">
        <v>1</v>
      </c>
      <c r="F120" s="6"/>
      <c r="G120" s="19"/>
      <c r="H120" s="22">
        <v>6</v>
      </c>
      <c r="I120" s="22"/>
      <c r="J120" s="22">
        <v>2</v>
      </c>
      <c r="K120" s="22"/>
      <c r="L120" s="22">
        <v>1</v>
      </c>
      <c r="M120" s="22"/>
      <c r="N120" s="22">
        <v>3</v>
      </c>
      <c r="O120" s="22"/>
      <c r="P120" s="22">
        <v>5</v>
      </c>
      <c r="Q120" s="22">
        <f t="shared" si="8"/>
        <v>18</v>
      </c>
      <c r="R120" s="758"/>
      <c r="S120" s="118">
        <f t="shared" si="9"/>
        <v>0</v>
      </c>
      <c r="T120" s="121">
        <v>22</v>
      </c>
      <c r="U120" s="41">
        <f t="shared" si="7"/>
        <v>0</v>
      </c>
    </row>
    <row r="121" spans="1:21">
      <c r="A121">
        <v>1</v>
      </c>
      <c r="B121" s="15" t="s">
        <v>225</v>
      </c>
      <c r="C121" s="27" t="s">
        <v>421</v>
      </c>
      <c r="D121" s="6" t="s">
        <v>13</v>
      </c>
      <c r="E121" s="6">
        <v>1</v>
      </c>
      <c r="F121" s="6">
        <v>3</v>
      </c>
      <c r="G121" s="19">
        <v>1</v>
      </c>
      <c r="H121" s="22">
        <v>4</v>
      </c>
      <c r="I121" s="22"/>
      <c r="J121" s="22">
        <v>3</v>
      </c>
      <c r="K121" s="22">
        <v>3</v>
      </c>
      <c r="L121" s="22">
        <v>3</v>
      </c>
      <c r="M121" s="22">
        <v>2</v>
      </c>
      <c r="N121" s="22">
        <v>3</v>
      </c>
      <c r="O121" s="22"/>
      <c r="P121" s="22">
        <v>6</v>
      </c>
      <c r="Q121" s="22">
        <f t="shared" si="8"/>
        <v>29</v>
      </c>
      <c r="R121" s="759"/>
      <c r="S121" s="118">
        <f t="shared" si="9"/>
        <v>0</v>
      </c>
      <c r="T121" s="121">
        <v>22</v>
      </c>
      <c r="U121" s="41">
        <f t="shared" si="7"/>
        <v>0</v>
      </c>
    </row>
    <row r="122" spans="1:21">
      <c r="A122">
        <v>1</v>
      </c>
      <c r="B122" s="15" t="s">
        <v>227</v>
      </c>
      <c r="C122" s="27" t="s">
        <v>352</v>
      </c>
      <c r="D122" s="6" t="s">
        <v>13</v>
      </c>
      <c r="E122" s="6"/>
      <c r="F122" s="6"/>
      <c r="G122" s="19"/>
      <c r="H122" s="22"/>
      <c r="I122" s="22"/>
      <c r="J122" s="22"/>
      <c r="K122" s="22">
        <v>60</v>
      </c>
      <c r="L122" s="22"/>
      <c r="M122" s="22"/>
      <c r="N122" s="22"/>
      <c r="O122" s="22"/>
      <c r="P122" s="22"/>
      <c r="Q122" s="22">
        <f t="shared" si="8"/>
        <v>60</v>
      </c>
      <c r="R122" s="759"/>
      <c r="S122" s="118">
        <f t="shared" si="9"/>
        <v>0</v>
      </c>
      <c r="T122" s="121">
        <v>22</v>
      </c>
      <c r="U122" s="41">
        <f t="shared" si="7"/>
        <v>0</v>
      </c>
    </row>
    <row r="123" spans="1:21">
      <c r="A123">
        <v>1</v>
      </c>
      <c r="B123" s="15" t="s">
        <v>229</v>
      </c>
      <c r="C123" s="27" t="s">
        <v>353</v>
      </c>
      <c r="D123" s="6" t="s">
        <v>13</v>
      </c>
      <c r="E123" s="6"/>
      <c r="F123" s="6"/>
      <c r="G123" s="19"/>
      <c r="H123" s="22"/>
      <c r="I123" s="22"/>
      <c r="J123" s="22"/>
      <c r="K123" s="22"/>
      <c r="L123" s="22">
        <v>1</v>
      </c>
      <c r="M123" s="22"/>
      <c r="N123" s="22">
        <v>2</v>
      </c>
      <c r="O123" s="22"/>
      <c r="P123" s="22">
        <v>2</v>
      </c>
      <c r="Q123" s="22">
        <f t="shared" si="8"/>
        <v>5</v>
      </c>
      <c r="R123" s="758"/>
      <c r="S123" s="118">
        <f t="shared" si="9"/>
        <v>0</v>
      </c>
      <c r="T123" s="121">
        <v>22</v>
      </c>
      <c r="U123" s="41">
        <f t="shared" si="7"/>
        <v>0</v>
      </c>
    </row>
    <row r="124" spans="1:21">
      <c r="A124">
        <v>1</v>
      </c>
      <c r="B124" s="15" t="s">
        <v>231</v>
      </c>
      <c r="C124" s="27" t="s">
        <v>354</v>
      </c>
      <c r="D124" s="6" t="s">
        <v>34</v>
      </c>
      <c r="E124" s="6"/>
      <c r="F124" s="6"/>
      <c r="G124" s="19"/>
      <c r="H124" s="22"/>
      <c r="I124" s="22"/>
      <c r="J124" s="22"/>
      <c r="K124" s="22">
        <v>50</v>
      </c>
      <c r="L124" s="22"/>
      <c r="M124" s="22"/>
      <c r="N124" s="22"/>
      <c r="O124" s="22"/>
      <c r="P124" s="22">
        <v>12</v>
      </c>
      <c r="Q124" s="22">
        <f t="shared" si="8"/>
        <v>62</v>
      </c>
      <c r="R124" s="758"/>
      <c r="S124" s="118">
        <f t="shared" si="9"/>
        <v>0</v>
      </c>
      <c r="T124" s="121">
        <v>22</v>
      </c>
      <c r="U124" s="41">
        <f t="shared" si="7"/>
        <v>0</v>
      </c>
    </row>
    <row r="125" spans="1:21">
      <c r="A125">
        <v>1</v>
      </c>
      <c r="B125" s="15" t="s">
        <v>233</v>
      </c>
      <c r="C125" s="27" t="s">
        <v>355</v>
      </c>
      <c r="D125" s="6" t="s">
        <v>13</v>
      </c>
      <c r="E125" s="6"/>
      <c r="F125" s="6"/>
      <c r="G125" s="19"/>
      <c r="H125" s="22"/>
      <c r="I125" s="22"/>
      <c r="J125" s="22"/>
      <c r="K125" s="22"/>
      <c r="L125" s="22">
        <v>1</v>
      </c>
      <c r="M125" s="22"/>
      <c r="N125" s="22"/>
      <c r="O125" s="22"/>
      <c r="P125" s="22"/>
      <c r="Q125" s="22">
        <f t="shared" si="8"/>
        <v>1</v>
      </c>
      <c r="R125" s="759"/>
      <c r="S125" s="118">
        <f t="shared" si="9"/>
        <v>0</v>
      </c>
      <c r="T125" s="121">
        <v>22</v>
      </c>
      <c r="U125" s="41">
        <f t="shared" si="7"/>
        <v>0</v>
      </c>
    </row>
    <row r="126" spans="1:21">
      <c r="A126">
        <v>1</v>
      </c>
      <c r="B126" s="15" t="s">
        <v>235</v>
      </c>
      <c r="C126" s="27" t="s">
        <v>356</v>
      </c>
      <c r="D126" s="6" t="s">
        <v>13</v>
      </c>
      <c r="E126" s="6">
        <v>20</v>
      </c>
      <c r="F126" s="6">
        <v>4</v>
      </c>
      <c r="G126" s="19">
        <v>24</v>
      </c>
      <c r="H126" s="22">
        <v>17</v>
      </c>
      <c r="I126" s="22">
        <v>14</v>
      </c>
      <c r="J126" s="22">
        <v>24</v>
      </c>
      <c r="K126" s="22">
        <v>25</v>
      </c>
      <c r="L126" s="22">
        <v>19</v>
      </c>
      <c r="M126" s="22">
        <v>18</v>
      </c>
      <c r="N126" s="22">
        <v>21</v>
      </c>
      <c r="O126" s="22">
        <v>22</v>
      </c>
      <c r="P126" s="22">
        <v>12</v>
      </c>
      <c r="Q126" s="22">
        <f t="shared" si="8"/>
        <v>220</v>
      </c>
      <c r="R126" s="759"/>
      <c r="S126" s="118">
        <f t="shared" si="9"/>
        <v>0</v>
      </c>
      <c r="T126" s="121">
        <v>22</v>
      </c>
      <c r="U126" s="41">
        <f t="shared" si="7"/>
        <v>0</v>
      </c>
    </row>
    <row r="127" spans="1:21">
      <c r="A127">
        <v>1</v>
      </c>
      <c r="B127" s="15" t="s">
        <v>237</v>
      </c>
      <c r="C127" s="29" t="s">
        <v>357</v>
      </c>
      <c r="D127" s="6" t="s">
        <v>13</v>
      </c>
      <c r="E127" s="6">
        <v>4</v>
      </c>
      <c r="F127" s="6">
        <v>4</v>
      </c>
      <c r="G127" s="19">
        <v>5</v>
      </c>
      <c r="H127" s="22">
        <v>11</v>
      </c>
      <c r="I127" s="22"/>
      <c r="J127" s="22">
        <v>5</v>
      </c>
      <c r="K127" s="22">
        <v>5</v>
      </c>
      <c r="L127" s="22">
        <v>9</v>
      </c>
      <c r="M127" s="22">
        <v>5</v>
      </c>
      <c r="N127" s="22">
        <v>6</v>
      </c>
      <c r="O127" s="22"/>
      <c r="P127" s="22">
        <v>2</v>
      </c>
      <c r="Q127" s="22">
        <f t="shared" si="8"/>
        <v>56</v>
      </c>
      <c r="R127" s="759"/>
      <c r="S127" s="118">
        <f t="shared" si="9"/>
        <v>0</v>
      </c>
      <c r="T127" s="121">
        <v>22</v>
      </c>
      <c r="U127" s="41">
        <f t="shared" si="7"/>
        <v>0</v>
      </c>
    </row>
    <row r="128" spans="1:21">
      <c r="A128">
        <v>1</v>
      </c>
      <c r="B128" s="15" t="s">
        <v>239</v>
      </c>
      <c r="C128" s="27" t="s">
        <v>364</v>
      </c>
      <c r="D128" s="6" t="s">
        <v>13</v>
      </c>
      <c r="E128" s="6"/>
      <c r="F128" s="6"/>
      <c r="G128" s="19"/>
      <c r="H128" s="22"/>
      <c r="I128" s="22"/>
      <c r="J128" s="22"/>
      <c r="K128" s="22"/>
      <c r="L128" s="22"/>
      <c r="M128" s="22"/>
      <c r="N128" s="22">
        <v>2</v>
      </c>
      <c r="O128" s="22"/>
      <c r="P128" s="22"/>
      <c r="Q128" s="22">
        <f t="shared" si="8"/>
        <v>2</v>
      </c>
      <c r="R128" s="759"/>
      <c r="S128" s="118">
        <f t="shared" si="9"/>
        <v>0</v>
      </c>
      <c r="T128" s="121">
        <v>22</v>
      </c>
      <c r="U128" s="41">
        <f t="shared" si="7"/>
        <v>0</v>
      </c>
    </row>
    <row r="129" spans="1:21">
      <c r="A129">
        <v>1</v>
      </c>
      <c r="B129" s="15" t="s">
        <v>241</v>
      </c>
      <c r="C129" s="27" t="s">
        <v>366</v>
      </c>
      <c r="D129" s="6" t="s">
        <v>13</v>
      </c>
      <c r="E129" s="6"/>
      <c r="F129" s="6"/>
      <c r="G129" s="19"/>
      <c r="H129" s="22"/>
      <c r="I129" s="22"/>
      <c r="J129" s="22"/>
      <c r="K129" s="22"/>
      <c r="L129" s="22"/>
      <c r="M129" s="22"/>
      <c r="N129" s="22"/>
      <c r="O129" s="22"/>
      <c r="P129" s="22">
        <v>3</v>
      </c>
      <c r="Q129" s="22">
        <f t="shared" si="8"/>
        <v>3</v>
      </c>
      <c r="R129" s="759"/>
      <c r="S129" s="118">
        <f t="shared" si="9"/>
        <v>0</v>
      </c>
      <c r="T129" s="121">
        <v>22</v>
      </c>
      <c r="U129" s="41">
        <f t="shared" si="7"/>
        <v>0</v>
      </c>
    </row>
    <row r="130" spans="1:21">
      <c r="A130">
        <v>1</v>
      </c>
      <c r="B130" s="15" t="s">
        <v>243</v>
      </c>
      <c r="C130" s="27" t="s">
        <v>368</v>
      </c>
      <c r="D130" s="6" t="s">
        <v>13</v>
      </c>
      <c r="E130" s="6"/>
      <c r="F130" s="6">
        <v>1</v>
      </c>
      <c r="G130" s="19"/>
      <c r="H130" s="22">
        <v>4</v>
      </c>
      <c r="I130" s="22"/>
      <c r="J130" s="22">
        <v>3</v>
      </c>
      <c r="K130" s="22">
        <v>2</v>
      </c>
      <c r="L130" s="22">
        <v>4</v>
      </c>
      <c r="M130" s="22">
        <v>4</v>
      </c>
      <c r="N130" s="22">
        <v>1</v>
      </c>
      <c r="O130" s="22"/>
      <c r="P130" s="22">
        <v>1</v>
      </c>
      <c r="Q130" s="22">
        <f t="shared" si="8"/>
        <v>20</v>
      </c>
      <c r="R130" s="759"/>
      <c r="S130" s="118">
        <f t="shared" si="9"/>
        <v>0</v>
      </c>
      <c r="T130" s="121">
        <v>22</v>
      </c>
      <c r="U130" s="41">
        <f t="shared" si="7"/>
        <v>0</v>
      </c>
    </row>
    <row r="131" spans="1:21">
      <c r="A131">
        <v>1</v>
      </c>
      <c r="B131" s="15" t="s">
        <v>244</v>
      </c>
      <c r="C131" s="27" t="s">
        <v>369</v>
      </c>
      <c r="D131" s="6" t="s">
        <v>13</v>
      </c>
      <c r="E131" s="6">
        <v>5</v>
      </c>
      <c r="F131" s="6"/>
      <c r="G131" s="19"/>
      <c r="H131" s="22"/>
      <c r="I131" s="22"/>
      <c r="J131" s="22">
        <v>9</v>
      </c>
      <c r="K131" s="22">
        <v>4</v>
      </c>
      <c r="L131" s="22">
        <v>5</v>
      </c>
      <c r="M131" s="22">
        <v>1</v>
      </c>
      <c r="N131" s="22">
        <v>8</v>
      </c>
      <c r="O131" s="22"/>
      <c r="P131" s="22">
        <v>8</v>
      </c>
      <c r="Q131" s="22">
        <f t="shared" si="8"/>
        <v>40</v>
      </c>
      <c r="R131" s="759"/>
      <c r="S131" s="118">
        <f t="shared" si="9"/>
        <v>0</v>
      </c>
      <c r="T131" s="121">
        <v>22</v>
      </c>
      <c r="U131" s="41">
        <f t="shared" si="7"/>
        <v>0</v>
      </c>
    </row>
    <row r="132" spans="1:21">
      <c r="A132">
        <v>1</v>
      </c>
      <c r="B132" s="15" t="s">
        <v>246</v>
      </c>
      <c r="C132" s="27" t="s">
        <v>370</v>
      </c>
      <c r="D132" s="6" t="s">
        <v>13</v>
      </c>
      <c r="E132" s="6"/>
      <c r="F132" s="6"/>
      <c r="G132" s="19"/>
      <c r="H132" s="22"/>
      <c r="I132" s="22"/>
      <c r="J132" s="22">
        <v>2</v>
      </c>
      <c r="K132" s="22"/>
      <c r="L132" s="22"/>
      <c r="M132" s="22"/>
      <c r="N132" s="22"/>
      <c r="O132" s="22"/>
      <c r="P132" s="22"/>
      <c r="Q132" s="22">
        <f t="shared" ref="Q132:Q157" si="10">SUM(E132:P132)</f>
        <v>2</v>
      </c>
      <c r="R132" s="758"/>
      <c r="S132" s="118">
        <f t="shared" ref="S132:S157" si="11">R132*Q132</f>
        <v>0</v>
      </c>
      <c r="T132" s="121">
        <v>22</v>
      </c>
      <c r="U132" s="41">
        <f t="shared" si="7"/>
        <v>0</v>
      </c>
    </row>
    <row r="133" spans="1:21">
      <c r="A133">
        <v>1</v>
      </c>
      <c r="B133" s="15" t="s">
        <v>248</v>
      </c>
      <c r="C133" s="27" t="s">
        <v>371</v>
      </c>
      <c r="D133" s="6" t="s">
        <v>13</v>
      </c>
      <c r="E133" s="6">
        <v>56</v>
      </c>
      <c r="F133" s="6">
        <v>36</v>
      </c>
      <c r="G133" s="19">
        <v>61</v>
      </c>
      <c r="H133" s="22">
        <v>53</v>
      </c>
      <c r="I133" s="22">
        <v>84</v>
      </c>
      <c r="J133" s="22">
        <v>79</v>
      </c>
      <c r="K133" s="22">
        <v>83</v>
      </c>
      <c r="L133" s="22">
        <v>51</v>
      </c>
      <c r="M133" s="22">
        <v>51</v>
      </c>
      <c r="N133" s="22">
        <v>48</v>
      </c>
      <c r="O133" s="22">
        <v>74</v>
      </c>
      <c r="P133" s="22">
        <v>64</v>
      </c>
      <c r="Q133" s="22">
        <f t="shared" si="10"/>
        <v>740</v>
      </c>
      <c r="R133" s="759"/>
      <c r="S133" s="118">
        <f t="shared" si="11"/>
        <v>0</v>
      </c>
      <c r="T133" s="121">
        <v>22</v>
      </c>
      <c r="U133" s="41">
        <f t="shared" ref="U133:U157" si="12">S133*1.22</f>
        <v>0</v>
      </c>
    </row>
    <row r="134" spans="1:21">
      <c r="A134">
        <v>1</v>
      </c>
      <c r="B134" s="15" t="s">
        <v>250</v>
      </c>
      <c r="C134" s="27" t="s">
        <v>372</v>
      </c>
      <c r="D134" s="6" t="s">
        <v>13</v>
      </c>
      <c r="E134" s="6"/>
      <c r="F134" s="6"/>
      <c r="G134" s="19"/>
      <c r="H134" s="22"/>
      <c r="I134" s="22"/>
      <c r="J134" s="22"/>
      <c r="K134" s="22"/>
      <c r="L134" s="22"/>
      <c r="M134" s="22"/>
      <c r="N134" s="22">
        <v>3</v>
      </c>
      <c r="O134" s="22"/>
      <c r="P134" s="22"/>
      <c r="Q134" s="22">
        <f t="shared" si="10"/>
        <v>3</v>
      </c>
      <c r="R134" s="759"/>
      <c r="S134" s="118">
        <f t="shared" si="11"/>
        <v>0</v>
      </c>
      <c r="T134" s="121">
        <v>22</v>
      </c>
      <c r="U134" s="41">
        <f t="shared" si="12"/>
        <v>0</v>
      </c>
    </row>
    <row r="135" spans="1:21">
      <c r="A135">
        <v>1</v>
      </c>
      <c r="B135" s="15" t="s">
        <v>252</v>
      </c>
      <c r="C135" s="27" t="s">
        <v>373</v>
      </c>
      <c r="D135" s="6" t="s">
        <v>13</v>
      </c>
      <c r="E135" s="6">
        <v>2</v>
      </c>
      <c r="F135" s="6"/>
      <c r="G135" s="19"/>
      <c r="H135" s="22"/>
      <c r="I135" s="22"/>
      <c r="J135" s="22"/>
      <c r="K135" s="22">
        <v>1</v>
      </c>
      <c r="L135" s="22"/>
      <c r="M135" s="22"/>
      <c r="N135" s="22"/>
      <c r="O135" s="22"/>
      <c r="P135" s="22"/>
      <c r="Q135" s="22">
        <f t="shared" si="10"/>
        <v>3</v>
      </c>
      <c r="R135" s="759"/>
      <c r="S135" s="118">
        <f t="shared" si="11"/>
        <v>0</v>
      </c>
      <c r="T135" s="121">
        <v>22</v>
      </c>
      <c r="U135" s="41">
        <f t="shared" si="12"/>
        <v>0</v>
      </c>
    </row>
    <row r="136" spans="1:21">
      <c r="A136">
        <v>1</v>
      </c>
      <c r="B136" s="15" t="s">
        <v>254</v>
      </c>
      <c r="C136" s="27" t="s">
        <v>374</v>
      </c>
      <c r="D136" s="6" t="s">
        <v>13</v>
      </c>
      <c r="E136" s="6"/>
      <c r="F136" s="6"/>
      <c r="G136" s="19"/>
      <c r="H136" s="22"/>
      <c r="I136" s="22"/>
      <c r="J136" s="22"/>
      <c r="K136" s="22"/>
      <c r="L136" s="22"/>
      <c r="M136" s="22">
        <v>2</v>
      </c>
      <c r="N136" s="22"/>
      <c r="O136" s="22"/>
      <c r="P136" s="22"/>
      <c r="Q136" s="22">
        <f t="shared" si="10"/>
        <v>2</v>
      </c>
      <c r="R136" s="759"/>
      <c r="S136" s="118">
        <f t="shared" si="11"/>
        <v>0</v>
      </c>
      <c r="T136" s="121">
        <v>22</v>
      </c>
      <c r="U136" s="41">
        <f t="shared" si="12"/>
        <v>0</v>
      </c>
    </row>
    <row r="137" spans="1:21">
      <c r="A137">
        <v>1</v>
      </c>
      <c r="B137" s="15" t="s">
        <v>256</v>
      </c>
      <c r="C137" s="27" t="s">
        <v>375</v>
      </c>
      <c r="D137" s="6" t="s">
        <v>13</v>
      </c>
      <c r="E137" s="6"/>
      <c r="F137" s="6"/>
      <c r="G137" s="19"/>
      <c r="H137" s="22"/>
      <c r="I137" s="22">
        <v>2</v>
      </c>
      <c r="J137" s="22">
        <v>8</v>
      </c>
      <c r="K137" s="22"/>
      <c r="L137" s="22"/>
      <c r="M137" s="22"/>
      <c r="N137" s="22"/>
      <c r="O137" s="22"/>
      <c r="P137" s="22"/>
      <c r="Q137" s="22">
        <f t="shared" si="10"/>
        <v>10</v>
      </c>
      <c r="R137" s="759"/>
      <c r="S137" s="118">
        <f t="shared" si="11"/>
        <v>0</v>
      </c>
      <c r="T137" s="121">
        <v>22</v>
      </c>
      <c r="U137" s="41">
        <f t="shared" si="12"/>
        <v>0</v>
      </c>
    </row>
    <row r="138" spans="1:21">
      <c r="A138">
        <v>1</v>
      </c>
      <c r="B138" s="15" t="s">
        <v>258</v>
      </c>
      <c r="C138" s="29" t="s">
        <v>376</v>
      </c>
      <c r="D138" s="6" t="s">
        <v>13</v>
      </c>
      <c r="E138" s="6"/>
      <c r="F138" s="6"/>
      <c r="G138" s="19"/>
      <c r="H138" s="22"/>
      <c r="I138" s="22"/>
      <c r="J138" s="22"/>
      <c r="K138" s="22"/>
      <c r="L138" s="22"/>
      <c r="M138" s="22"/>
      <c r="N138" s="22">
        <v>1</v>
      </c>
      <c r="O138" s="22"/>
      <c r="P138" s="22"/>
      <c r="Q138" s="22">
        <f t="shared" si="10"/>
        <v>1</v>
      </c>
      <c r="R138" s="759"/>
      <c r="S138" s="118">
        <f t="shared" si="11"/>
        <v>0</v>
      </c>
      <c r="T138" s="121">
        <v>22</v>
      </c>
      <c r="U138" s="41">
        <f t="shared" si="12"/>
        <v>0</v>
      </c>
    </row>
    <row r="139" spans="1:21">
      <c r="A139">
        <v>1</v>
      </c>
      <c r="B139" s="15" t="s">
        <v>260</v>
      </c>
      <c r="C139" s="29" t="s">
        <v>377</v>
      </c>
      <c r="D139" s="6" t="s">
        <v>13</v>
      </c>
      <c r="E139" s="6">
        <v>20</v>
      </c>
      <c r="F139" s="6">
        <v>12</v>
      </c>
      <c r="G139" s="19">
        <v>13</v>
      </c>
      <c r="H139" s="22">
        <v>22</v>
      </c>
      <c r="I139" s="22">
        <v>7</v>
      </c>
      <c r="J139" s="22">
        <v>21</v>
      </c>
      <c r="K139" s="22">
        <v>15</v>
      </c>
      <c r="L139" s="22">
        <v>10</v>
      </c>
      <c r="M139" s="22">
        <v>17</v>
      </c>
      <c r="N139" s="22">
        <v>38</v>
      </c>
      <c r="O139" s="22">
        <v>13</v>
      </c>
      <c r="P139" s="22">
        <v>37</v>
      </c>
      <c r="Q139" s="22">
        <f t="shared" si="10"/>
        <v>225</v>
      </c>
      <c r="R139" s="759"/>
      <c r="S139" s="118">
        <f t="shared" si="11"/>
        <v>0</v>
      </c>
      <c r="T139" s="121">
        <v>22</v>
      </c>
      <c r="U139" s="41">
        <f t="shared" si="12"/>
        <v>0</v>
      </c>
    </row>
    <row r="140" spans="1:21">
      <c r="A140">
        <v>1</v>
      </c>
      <c r="B140" s="15" t="s">
        <v>262</v>
      </c>
      <c r="C140" s="28" t="s">
        <v>378</v>
      </c>
      <c r="D140" s="6" t="s">
        <v>13</v>
      </c>
      <c r="E140" s="6"/>
      <c r="F140" s="6"/>
      <c r="G140" s="19"/>
      <c r="H140" s="22">
        <v>2</v>
      </c>
      <c r="I140" s="22"/>
      <c r="J140" s="22"/>
      <c r="K140" s="22"/>
      <c r="L140" s="22">
        <v>2</v>
      </c>
      <c r="M140" s="22"/>
      <c r="N140" s="22"/>
      <c r="O140" s="22"/>
      <c r="P140" s="22"/>
      <c r="Q140" s="22">
        <f t="shared" si="10"/>
        <v>4</v>
      </c>
      <c r="R140" s="759"/>
      <c r="S140" s="118">
        <f t="shared" si="11"/>
        <v>0</v>
      </c>
      <c r="T140" s="121">
        <v>22</v>
      </c>
      <c r="U140" s="41">
        <f t="shared" si="12"/>
        <v>0</v>
      </c>
    </row>
    <row r="141" spans="1:21">
      <c r="A141">
        <v>1</v>
      </c>
      <c r="B141" s="15" t="s">
        <v>264</v>
      </c>
      <c r="C141" s="27" t="s">
        <v>379</v>
      </c>
      <c r="D141" s="6" t="s">
        <v>13</v>
      </c>
      <c r="E141" s="6">
        <v>11</v>
      </c>
      <c r="F141" s="6">
        <v>4</v>
      </c>
      <c r="G141" s="19">
        <v>4</v>
      </c>
      <c r="H141" s="22">
        <v>11</v>
      </c>
      <c r="I141" s="22"/>
      <c r="J141" s="22">
        <v>7</v>
      </c>
      <c r="K141" s="22">
        <v>8</v>
      </c>
      <c r="L141" s="22">
        <v>6</v>
      </c>
      <c r="M141" s="22">
        <v>9</v>
      </c>
      <c r="N141" s="22">
        <v>7</v>
      </c>
      <c r="O141" s="22">
        <v>13</v>
      </c>
      <c r="P141" s="22">
        <v>3</v>
      </c>
      <c r="Q141" s="22">
        <f t="shared" si="10"/>
        <v>83</v>
      </c>
      <c r="R141" s="759"/>
      <c r="S141" s="118">
        <f t="shared" si="11"/>
        <v>0</v>
      </c>
      <c r="T141" s="121">
        <v>22</v>
      </c>
      <c r="U141" s="41">
        <f t="shared" si="12"/>
        <v>0</v>
      </c>
    </row>
    <row r="142" spans="1:21">
      <c r="A142">
        <v>1</v>
      </c>
      <c r="B142" s="15" t="s">
        <v>266</v>
      </c>
      <c r="C142" s="27" t="s">
        <v>380</v>
      </c>
      <c r="D142" s="6" t="s">
        <v>13</v>
      </c>
      <c r="E142" s="6"/>
      <c r="F142" s="6"/>
      <c r="G142" s="19"/>
      <c r="H142" s="22">
        <v>10</v>
      </c>
      <c r="I142" s="22"/>
      <c r="J142" s="22"/>
      <c r="K142" s="22"/>
      <c r="L142" s="22"/>
      <c r="M142" s="22"/>
      <c r="N142" s="22"/>
      <c r="O142" s="22"/>
      <c r="P142" s="22"/>
      <c r="Q142" s="22">
        <f t="shared" si="10"/>
        <v>10</v>
      </c>
      <c r="R142" s="759"/>
      <c r="S142" s="118">
        <f t="shared" si="11"/>
        <v>0</v>
      </c>
      <c r="T142" s="121">
        <v>22</v>
      </c>
      <c r="U142" s="41">
        <f t="shared" si="12"/>
        <v>0</v>
      </c>
    </row>
    <row r="143" spans="1:21">
      <c r="A143">
        <v>1</v>
      </c>
      <c r="B143" s="15" t="s">
        <v>267</v>
      </c>
      <c r="C143" s="27" t="s">
        <v>381</v>
      </c>
      <c r="D143" s="6" t="s">
        <v>13</v>
      </c>
      <c r="E143" s="6">
        <v>19</v>
      </c>
      <c r="F143" s="6">
        <v>4</v>
      </c>
      <c r="G143" s="19">
        <v>24</v>
      </c>
      <c r="H143" s="22">
        <v>14</v>
      </c>
      <c r="I143" s="22">
        <v>17</v>
      </c>
      <c r="J143" s="22">
        <v>22</v>
      </c>
      <c r="K143" s="22">
        <v>25</v>
      </c>
      <c r="L143" s="22">
        <v>19</v>
      </c>
      <c r="M143" s="22">
        <v>23</v>
      </c>
      <c r="N143" s="22">
        <v>20</v>
      </c>
      <c r="O143" s="22">
        <v>23</v>
      </c>
      <c r="P143" s="22">
        <v>11</v>
      </c>
      <c r="Q143" s="22">
        <f t="shared" si="10"/>
        <v>221</v>
      </c>
      <c r="R143" s="759"/>
      <c r="S143" s="118">
        <f t="shared" si="11"/>
        <v>0</v>
      </c>
      <c r="T143" s="121">
        <v>22</v>
      </c>
      <c r="U143" s="41">
        <f t="shared" si="12"/>
        <v>0</v>
      </c>
    </row>
    <row r="144" spans="1:21">
      <c r="A144">
        <v>1</v>
      </c>
      <c r="B144" s="15" t="s">
        <v>269</v>
      </c>
      <c r="C144" s="27" t="s">
        <v>382</v>
      </c>
      <c r="D144" s="6" t="s">
        <v>13</v>
      </c>
      <c r="E144" s="6"/>
      <c r="F144" s="6"/>
      <c r="G144" s="19">
        <v>2</v>
      </c>
      <c r="H144" s="22">
        <v>5</v>
      </c>
      <c r="I144" s="22"/>
      <c r="J144" s="22">
        <v>5</v>
      </c>
      <c r="K144" s="22"/>
      <c r="L144" s="22">
        <v>1</v>
      </c>
      <c r="M144" s="22"/>
      <c r="N144" s="22">
        <v>2</v>
      </c>
      <c r="O144" s="22"/>
      <c r="P144" s="22">
        <v>1</v>
      </c>
      <c r="Q144" s="22">
        <f t="shared" si="10"/>
        <v>16</v>
      </c>
      <c r="R144" s="759"/>
      <c r="S144" s="118">
        <f t="shared" si="11"/>
        <v>0</v>
      </c>
      <c r="T144" s="121">
        <v>22</v>
      </c>
      <c r="U144" s="41">
        <f t="shared" si="12"/>
        <v>0</v>
      </c>
    </row>
    <row r="145" spans="1:21">
      <c r="A145">
        <v>1</v>
      </c>
      <c r="B145" s="15" t="s">
        <v>271</v>
      </c>
      <c r="C145" s="27" t="s">
        <v>383</v>
      </c>
      <c r="D145" s="6" t="s">
        <v>13</v>
      </c>
      <c r="E145" s="6"/>
      <c r="F145" s="6"/>
      <c r="G145" s="19">
        <v>2</v>
      </c>
      <c r="H145" s="22">
        <v>1</v>
      </c>
      <c r="I145" s="22"/>
      <c r="J145" s="22">
        <v>2</v>
      </c>
      <c r="K145" s="22"/>
      <c r="L145" s="22">
        <v>3</v>
      </c>
      <c r="M145" s="22">
        <v>1</v>
      </c>
      <c r="N145" s="22">
        <v>1</v>
      </c>
      <c r="O145" s="22"/>
      <c r="P145" s="22"/>
      <c r="Q145" s="22">
        <f t="shared" si="10"/>
        <v>10</v>
      </c>
      <c r="R145" s="759"/>
      <c r="S145" s="118">
        <f t="shared" si="11"/>
        <v>0</v>
      </c>
      <c r="T145" s="121">
        <v>22</v>
      </c>
      <c r="U145" s="41">
        <f t="shared" si="12"/>
        <v>0</v>
      </c>
    </row>
    <row r="146" spans="1:21">
      <c r="A146">
        <v>1</v>
      </c>
      <c r="B146" s="15" t="s">
        <v>273</v>
      </c>
      <c r="C146" s="29" t="s">
        <v>384</v>
      </c>
      <c r="D146" s="6" t="s">
        <v>13</v>
      </c>
      <c r="E146" s="6">
        <v>2</v>
      </c>
      <c r="F146" s="6">
        <v>4</v>
      </c>
      <c r="G146" s="19">
        <v>7</v>
      </c>
      <c r="H146" s="22">
        <v>17</v>
      </c>
      <c r="I146" s="22">
        <v>1</v>
      </c>
      <c r="J146" s="22">
        <v>7</v>
      </c>
      <c r="K146" s="22">
        <v>5</v>
      </c>
      <c r="L146" s="22">
        <v>6</v>
      </c>
      <c r="M146" s="22">
        <v>3</v>
      </c>
      <c r="N146" s="22">
        <v>7</v>
      </c>
      <c r="O146" s="22"/>
      <c r="P146" s="22">
        <v>2</v>
      </c>
      <c r="Q146" s="22">
        <f t="shared" si="10"/>
        <v>61</v>
      </c>
      <c r="R146" s="759"/>
      <c r="S146" s="118">
        <f t="shared" si="11"/>
        <v>0</v>
      </c>
      <c r="T146" s="121">
        <v>22</v>
      </c>
      <c r="U146" s="41">
        <f t="shared" si="12"/>
        <v>0</v>
      </c>
    </row>
    <row r="147" spans="1:21">
      <c r="A147">
        <v>1</v>
      </c>
      <c r="B147" s="15" t="s">
        <v>275</v>
      </c>
      <c r="C147" s="28" t="s">
        <v>388</v>
      </c>
      <c r="D147" s="6" t="s">
        <v>34</v>
      </c>
      <c r="E147" s="6">
        <v>27</v>
      </c>
      <c r="F147" s="6"/>
      <c r="G147" s="19"/>
      <c r="H147" s="22"/>
      <c r="I147" s="22"/>
      <c r="J147" s="22"/>
      <c r="K147" s="22"/>
      <c r="L147" s="22"/>
      <c r="M147" s="22"/>
      <c r="N147" s="22"/>
      <c r="O147" s="22"/>
      <c r="P147" s="22"/>
      <c r="Q147" s="22">
        <f t="shared" si="10"/>
        <v>27</v>
      </c>
      <c r="R147" s="759"/>
      <c r="S147" s="118">
        <f t="shared" si="11"/>
        <v>0</v>
      </c>
      <c r="T147" s="121">
        <v>22</v>
      </c>
      <c r="U147" s="41">
        <f t="shared" si="12"/>
        <v>0</v>
      </c>
    </row>
    <row r="148" spans="1:21">
      <c r="A148">
        <v>1</v>
      </c>
      <c r="B148" s="15" t="s">
        <v>277</v>
      </c>
      <c r="C148" s="27" t="s">
        <v>390</v>
      </c>
      <c r="D148" s="10" t="s">
        <v>13</v>
      </c>
      <c r="E148" s="10"/>
      <c r="F148" s="10"/>
      <c r="G148" s="19"/>
      <c r="H148" s="23"/>
      <c r="I148" s="23"/>
      <c r="J148" s="23"/>
      <c r="K148" s="23">
        <v>20</v>
      </c>
      <c r="L148" s="23"/>
      <c r="M148" s="23"/>
      <c r="N148" s="23"/>
      <c r="O148" s="23"/>
      <c r="P148" s="23"/>
      <c r="Q148" s="22">
        <f t="shared" si="10"/>
        <v>20</v>
      </c>
      <c r="R148" s="759"/>
      <c r="S148" s="118">
        <f t="shared" si="11"/>
        <v>0</v>
      </c>
      <c r="T148" s="121">
        <v>22</v>
      </c>
      <c r="U148" s="41">
        <f t="shared" si="12"/>
        <v>0</v>
      </c>
    </row>
    <row r="149" spans="1:21">
      <c r="A149">
        <v>1</v>
      </c>
      <c r="B149" s="15" t="s">
        <v>279</v>
      </c>
      <c r="C149" s="28" t="s">
        <v>9</v>
      </c>
      <c r="D149" s="11" t="s">
        <v>10</v>
      </c>
      <c r="E149" s="9">
        <v>1</v>
      </c>
      <c r="F149" s="9"/>
      <c r="G149" s="19">
        <v>4</v>
      </c>
      <c r="H149" s="22">
        <v>2</v>
      </c>
      <c r="I149" s="22">
        <v>3</v>
      </c>
      <c r="J149" s="22"/>
      <c r="K149" s="22"/>
      <c r="L149" s="22"/>
      <c r="M149" s="22"/>
      <c r="N149" s="22"/>
      <c r="O149" s="22"/>
      <c r="P149" s="22"/>
      <c r="Q149" s="22">
        <f t="shared" si="10"/>
        <v>10</v>
      </c>
      <c r="R149" s="759"/>
      <c r="S149" s="118">
        <f t="shared" si="11"/>
        <v>0</v>
      </c>
      <c r="T149" s="121">
        <v>22</v>
      </c>
      <c r="U149" s="41">
        <f t="shared" si="12"/>
        <v>0</v>
      </c>
    </row>
    <row r="150" spans="1:21">
      <c r="A150">
        <v>1</v>
      </c>
      <c r="B150" s="15" t="s">
        <v>281</v>
      </c>
      <c r="C150" s="34" t="s">
        <v>19</v>
      </c>
      <c r="D150" s="14" t="s">
        <v>10</v>
      </c>
      <c r="E150" s="12">
        <v>2</v>
      </c>
      <c r="F150" s="12"/>
      <c r="G150" s="19">
        <v>3</v>
      </c>
      <c r="H150" s="23">
        <v>1</v>
      </c>
      <c r="I150" s="23">
        <v>1</v>
      </c>
      <c r="J150" s="23"/>
      <c r="K150" s="23">
        <v>3</v>
      </c>
      <c r="L150" s="23"/>
      <c r="M150" s="23"/>
      <c r="N150" s="23">
        <v>16</v>
      </c>
      <c r="O150" s="23"/>
      <c r="P150" s="23">
        <v>5</v>
      </c>
      <c r="Q150" s="22">
        <f t="shared" si="10"/>
        <v>31</v>
      </c>
      <c r="R150" s="759"/>
      <c r="S150" s="118">
        <f t="shared" si="11"/>
        <v>0</v>
      </c>
      <c r="T150" s="121">
        <v>22</v>
      </c>
      <c r="U150" s="41">
        <f t="shared" si="12"/>
        <v>0</v>
      </c>
    </row>
    <row r="151" spans="1:21">
      <c r="A151">
        <v>1</v>
      </c>
      <c r="B151" s="15" t="s">
        <v>283</v>
      </c>
      <c r="C151" s="34" t="s">
        <v>21</v>
      </c>
      <c r="D151" s="11" t="s">
        <v>10</v>
      </c>
      <c r="E151" s="9">
        <v>4</v>
      </c>
      <c r="F151" s="9">
        <v>6</v>
      </c>
      <c r="G151" s="19">
        <v>9.5</v>
      </c>
      <c r="H151" s="22">
        <v>5</v>
      </c>
      <c r="I151" s="22"/>
      <c r="J151" s="22">
        <v>23</v>
      </c>
      <c r="K151" s="22">
        <v>20</v>
      </c>
      <c r="L151" s="22">
        <v>6</v>
      </c>
      <c r="M151" s="22">
        <v>4</v>
      </c>
      <c r="N151" s="22">
        <v>19.5</v>
      </c>
      <c r="O151" s="22">
        <v>16</v>
      </c>
      <c r="P151" s="22">
        <v>73</v>
      </c>
      <c r="Q151" s="22">
        <f t="shared" si="10"/>
        <v>186</v>
      </c>
      <c r="R151" s="759"/>
      <c r="S151" s="118">
        <f t="shared" si="11"/>
        <v>0</v>
      </c>
      <c r="T151" s="121">
        <v>22</v>
      </c>
      <c r="U151" s="41">
        <f t="shared" si="12"/>
        <v>0</v>
      </c>
    </row>
    <row r="152" spans="1:21">
      <c r="A152">
        <v>1</v>
      </c>
      <c r="B152" s="15" t="s">
        <v>285</v>
      </c>
      <c r="C152" s="34" t="s">
        <v>186</v>
      </c>
      <c r="D152" s="11" t="s">
        <v>10</v>
      </c>
      <c r="E152" s="9">
        <v>23</v>
      </c>
      <c r="F152" s="9">
        <v>14</v>
      </c>
      <c r="G152" s="19">
        <v>38.5</v>
      </c>
      <c r="H152" s="22">
        <v>28</v>
      </c>
      <c r="I152" s="22">
        <v>31</v>
      </c>
      <c r="J152" s="22">
        <v>51</v>
      </c>
      <c r="K152" s="22">
        <v>124</v>
      </c>
      <c r="L152" s="22">
        <v>46</v>
      </c>
      <c r="M152" s="22">
        <v>30</v>
      </c>
      <c r="N152" s="22">
        <v>194</v>
      </c>
      <c r="O152" s="22">
        <v>40</v>
      </c>
      <c r="P152" s="22">
        <v>179</v>
      </c>
      <c r="Q152" s="22">
        <f t="shared" si="10"/>
        <v>798.5</v>
      </c>
      <c r="R152" s="759"/>
      <c r="S152" s="118">
        <f t="shared" si="11"/>
        <v>0</v>
      </c>
      <c r="T152" s="121">
        <v>22</v>
      </c>
      <c r="U152" s="41">
        <f t="shared" si="12"/>
        <v>0</v>
      </c>
    </row>
    <row r="153" spans="1:21">
      <c r="A153">
        <v>1</v>
      </c>
      <c r="B153" s="15" t="s">
        <v>287</v>
      </c>
      <c r="C153" s="34" t="s">
        <v>249</v>
      </c>
      <c r="D153" s="14" t="s">
        <v>10</v>
      </c>
      <c r="E153" s="12"/>
      <c r="F153" s="12"/>
      <c r="G153" s="19"/>
      <c r="H153" s="23"/>
      <c r="I153" s="23"/>
      <c r="J153" s="23"/>
      <c r="K153" s="23">
        <v>3</v>
      </c>
      <c r="L153" s="23"/>
      <c r="M153" s="23"/>
      <c r="N153" s="23"/>
      <c r="O153" s="23">
        <v>8</v>
      </c>
      <c r="P153" s="23"/>
      <c r="Q153" s="22">
        <f t="shared" si="10"/>
        <v>11</v>
      </c>
      <c r="R153" s="759"/>
      <c r="S153" s="118">
        <f t="shared" si="11"/>
        <v>0</v>
      </c>
      <c r="T153" s="121">
        <v>22</v>
      </c>
      <c r="U153" s="41">
        <f t="shared" si="12"/>
        <v>0</v>
      </c>
    </row>
    <row r="154" spans="1:21">
      <c r="A154">
        <v>1</v>
      </c>
      <c r="B154" s="15" t="s">
        <v>289</v>
      </c>
      <c r="C154" s="34" t="s">
        <v>251</v>
      </c>
      <c r="D154" s="11" t="s">
        <v>10</v>
      </c>
      <c r="E154" s="9"/>
      <c r="F154" s="9"/>
      <c r="G154" s="19"/>
      <c r="H154" s="22">
        <v>8</v>
      </c>
      <c r="I154" s="22">
        <v>3</v>
      </c>
      <c r="J154" s="22">
        <v>6</v>
      </c>
      <c r="K154" s="22"/>
      <c r="L154" s="22"/>
      <c r="M154" s="22">
        <v>18</v>
      </c>
      <c r="N154" s="22">
        <v>11</v>
      </c>
      <c r="O154" s="22"/>
      <c r="P154" s="22">
        <v>6</v>
      </c>
      <c r="Q154" s="22">
        <f t="shared" si="10"/>
        <v>52</v>
      </c>
      <c r="R154" s="759"/>
      <c r="S154" s="118">
        <f t="shared" si="11"/>
        <v>0</v>
      </c>
      <c r="T154" s="121">
        <v>22</v>
      </c>
      <c r="U154" s="41">
        <f t="shared" si="12"/>
        <v>0</v>
      </c>
    </row>
    <row r="155" spans="1:21">
      <c r="A155">
        <v>1</v>
      </c>
      <c r="B155" s="15" t="s">
        <v>291</v>
      </c>
      <c r="C155" s="28" t="s">
        <v>292</v>
      </c>
      <c r="D155" s="11" t="s">
        <v>10</v>
      </c>
      <c r="E155" s="9">
        <v>13.5</v>
      </c>
      <c r="F155" s="9"/>
      <c r="G155" s="19">
        <v>18</v>
      </c>
      <c r="H155" s="22">
        <v>32</v>
      </c>
      <c r="I155" s="22">
        <v>9</v>
      </c>
      <c r="J155" s="22">
        <v>27</v>
      </c>
      <c r="K155" s="22">
        <v>36</v>
      </c>
      <c r="L155" s="22"/>
      <c r="M155" s="22">
        <v>16</v>
      </c>
      <c r="N155" s="22">
        <v>12</v>
      </c>
      <c r="O155" s="22"/>
      <c r="P155" s="22">
        <v>80</v>
      </c>
      <c r="Q155" s="22">
        <f t="shared" si="10"/>
        <v>243.5</v>
      </c>
      <c r="R155" s="759"/>
      <c r="S155" s="118">
        <f t="shared" si="11"/>
        <v>0</v>
      </c>
      <c r="T155" s="121">
        <v>22</v>
      </c>
      <c r="U155" s="41">
        <f t="shared" si="12"/>
        <v>0</v>
      </c>
    </row>
    <row r="156" spans="1:21">
      <c r="A156">
        <v>1</v>
      </c>
      <c r="B156" s="15" t="s">
        <v>293</v>
      </c>
      <c r="C156" s="28" t="s">
        <v>296</v>
      </c>
      <c r="D156" s="11" t="s">
        <v>10</v>
      </c>
      <c r="E156" s="9">
        <v>1</v>
      </c>
      <c r="F156" s="9"/>
      <c r="G156" s="19">
        <v>4</v>
      </c>
      <c r="H156" s="22">
        <v>2</v>
      </c>
      <c r="I156" s="22">
        <v>3</v>
      </c>
      <c r="J156" s="22"/>
      <c r="K156" s="22"/>
      <c r="L156" s="22"/>
      <c r="M156" s="22"/>
      <c r="N156" s="22"/>
      <c r="O156" s="22"/>
      <c r="P156" s="22"/>
      <c r="Q156" s="22">
        <f t="shared" si="10"/>
        <v>10</v>
      </c>
      <c r="R156" s="759"/>
      <c r="S156" s="118">
        <f t="shared" si="11"/>
        <v>0</v>
      </c>
      <c r="T156" s="121">
        <v>22</v>
      </c>
      <c r="U156" s="41">
        <f t="shared" si="12"/>
        <v>0</v>
      </c>
    </row>
    <row r="157" spans="1:21">
      <c r="A157">
        <v>1</v>
      </c>
      <c r="B157" s="15" t="s">
        <v>295</v>
      </c>
      <c r="C157" s="34" t="s">
        <v>338</v>
      </c>
      <c r="D157" s="11" t="s">
        <v>10</v>
      </c>
      <c r="E157" s="9"/>
      <c r="F157" s="9"/>
      <c r="G157" s="19"/>
      <c r="H157" s="22"/>
      <c r="I157" s="22"/>
      <c r="J157" s="22"/>
      <c r="K157" s="22"/>
      <c r="L157" s="22"/>
      <c r="M157" s="22"/>
      <c r="N157" s="22"/>
      <c r="O157" s="22"/>
      <c r="P157" s="22">
        <v>2</v>
      </c>
      <c r="Q157" s="22">
        <f t="shared" si="10"/>
        <v>2</v>
      </c>
      <c r="R157" s="759"/>
      <c r="S157" s="118">
        <f t="shared" si="11"/>
        <v>0</v>
      </c>
      <c r="T157" s="121">
        <v>22</v>
      </c>
      <c r="U157" s="41">
        <f t="shared" si="12"/>
        <v>0</v>
      </c>
    </row>
    <row r="158" spans="1:21" ht="25.5">
      <c r="B158" s="15" t="s">
        <v>531</v>
      </c>
      <c r="C158" s="34" t="s">
        <v>530</v>
      </c>
      <c r="D158" s="11"/>
      <c r="E158" s="9"/>
      <c r="F158" s="9"/>
      <c r="G158" s="19"/>
      <c r="H158" s="22"/>
      <c r="I158" s="22"/>
      <c r="J158" s="22"/>
      <c r="K158" s="22"/>
      <c r="L158" s="22"/>
      <c r="M158" s="22"/>
      <c r="N158" s="22"/>
      <c r="O158" s="22"/>
      <c r="P158" s="22"/>
      <c r="Q158" s="22"/>
      <c r="R158" s="759"/>
      <c r="S158" s="118"/>
      <c r="T158" s="121"/>
      <c r="U158" s="41">
        <f>SUM(U4:U157)</f>
        <v>0</v>
      </c>
    </row>
    <row r="159" spans="1:21">
      <c r="B159" s="15"/>
      <c r="C159" s="496" t="s">
        <v>516</v>
      </c>
      <c r="D159" s="5" t="s">
        <v>13</v>
      </c>
      <c r="E159" s="34"/>
      <c r="F159" s="34"/>
      <c r="G159" s="19"/>
      <c r="H159" s="22"/>
      <c r="I159" s="22"/>
      <c r="J159" s="22"/>
      <c r="K159" s="22"/>
      <c r="L159" s="22"/>
      <c r="M159" s="22"/>
      <c r="N159" s="22"/>
      <c r="O159" s="22"/>
      <c r="P159" s="22"/>
      <c r="Q159" s="14">
        <v>4</v>
      </c>
      <c r="R159" s="759"/>
      <c r="S159" s="118">
        <f t="shared" ref="S159:S173" si="13">R159*Q159</f>
        <v>0</v>
      </c>
      <c r="T159" s="121">
        <v>22</v>
      </c>
      <c r="U159" s="41">
        <f>S159*1.22</f>
        <v>0</v>
      </c>
    </row>
    <row r="160" spans="1:21">
      <c r="B160" s="15"/>
      <c r="C160" s="496" t="s">
        <v>517</v>
      </c>
      <c r="D160" s="5" t="s">
        <v>118</v>
      </c>
      <c r="E160" s="34"/>
      <c r="F160" s="34"/>
      <c r="G160" s="19"/>
      <c r="H160" s="22"/>
      <c r="I160" s="22"/>
      <c r="J160" s="22"/>
      <c r="K160" s="22"/>
      <c r="L160" s="22"/>
      <c r="M160" s="22"/>
      <c r="N160" s="22"/>
      <c r="O160" s="22"/>
      <c r="P160" s="22"/>
      <c r="Q160" s="14">
        <v>4</v>
      </c>
      <c r="R160" s="759"/>
      <c r="S160" s="118">
        <f t="shared" si="13"/>
        <v>0</v>
      </c>
      <c r="T160" s="121">
        <v>22</v>
      </c>
      <c r="U160" s="41">
        <f t="shared" ref="U160:U173" si="14">S160*1.22</f>
        <v>0</v>
      </c>
    </row>
    <row r="161" spans="1:22">
      <c r="B161" s="15"/>
      <c r="C161" s="496" t="s">
        <v>518</v>
      </c>
      <c r="D161" s="5" t="s">
        <v>13</v>
      </c>
      <c r="E161" s="34"/>
      <c r="F161" s="34"/>
      <c r="G161" s="19"/>
      <c r="H161" s="22"/>
      <c r="I161" s="22"/>
      <c r="J161" s="22"/>
      <c r="K161" s="22"/>
      <c r="L161" s="22"/>
      <c r="M161" s="22"/>
      <c r="N161" s="22"/>
      <c r="O161" s="22"/>
      <c r="P161" s="22"/>
      <c r="Q161" s="14">
        <v>4</v>
      </c>
      <c r="R161" s="759"/>
      <c r="S161" s="118">
        <f t="shared" si="13"/>
        <v>0</v>
      </c>
      <c r="T161" s="121">
        <v>22</v>
      </c>
      <c r="U161" s="41">
        <f t="shared" si="14"/>
        <v>0</v>
      </c>
    </row>
    <row r="162" spans="1:22">
      <c r="B162" s="15"/>
      <c r="C162" s="496" t="s">
        <v>519</v>
      </c>
      <c r="D162" s="5" t="s">
        <v>118</v>
      </c>
      <c r="E162" s="34"/>
      <c r="F162" s="34"/>
      <c r="G162" s="19"/>
      <c r="H162" s="22"/>
      <c r="I162" s="22"/>
      <c r="J162" s="22"/>
      <c r="K162" s="22"/>
      <c r="L162" s="22"/>
      <c r="M162" s="22"/>
      <c r="N162" s="22"/>
      <c r="O162" s="22"/>
      <c r="P162" s="22"/>
      <c r="Q162" s="14">
        <v>4</v>
      </c>
      <c r="R162" s="759"/>
      <c r="S162" s="118">
        <f t="shared" si="13"/>
        <v>0</v>
      </c>
      <c r="T162" s="121">
        <v>22</v>
      </c>
      <c r="U162" s="41">
        <f t="shared" si="14"/>
        <v>0</v>
      </c>
    </row>
    <row r="163" spans="1:22">
      <c r="B163" s="15"/>
      <c r="C163" s="496" t="s">
        <v>520</v>
      </c>
      <c r="D163" s="5" t="s">
        <v>13</v>
      </c>
      <c r="E163" s="34"/>
      <c r="F163" s="34"/>
      <c r="G163" s="19"/>
      <c r="H163" s="22"/>
      <c r="I163" s="22"/>
      <c r="J163" s="22"/>
      <c r="K163" s="22"/>
      <c r="L163" s="22"/>
      <c r="M163" s="22"/>
      <c r="N163" s="22"/>
      <c r="O163" s="22"/>
      <c r="P163" s="22"/>
      <c r="Q163" s="14">
        <v>4</v>
      </c>
      <c r="R163" s="759"/>
      <c r="S163" s="118">
        <f t="shared" si="13"/>
        <v>0</v>
      </c>
      <c r="T163" s="121">
        <v>22</v>
      </c>
      <c r="U163" s="41">
        <f t="shared" si="14"/>
        <v>0</v>
      </c>
    </row>
    <row r="164" spans="1:22">
      <c r="B164" s="15"/>
      <c r="C164" s="496" t="s">
        <v>521</v>
      </c>
      <c r="D164" s="5" t="s">
        <v>118</v>
      </c>
      <c r="E164" s="34"/>
      <c r="F164" s="34"/>
      <c r="G164" s="19"/>
      <c r="H164" s="22"/>
      <c r="I164" s="22"/>
      <c r="J164" s="22"/>
      <c r="K164" s="22"/>
      <c r="L164" s="22"/>
      <c r="M164" s="22"/>
      <c r="N164" s="22"/>
      <c r="O164" s="22"/>
      <c r="P164" s="22"/>
      <c r="Q164" s="14">
        <v>4</v>
      </c>
      <c r="R164" s="759"/>
      <c r="S164" s="118">
        <f t="shared" si="13"/>
        <v>0</v>
      </c>
      <c r="T164" s="121">
        <v>22</v>
      </c>
      <c r="U164" s="41">
        <f t="shared" si="14"/>
        <v>0</v>
      </c>
    </row>
    <row r="165" spans="1:22">
      <c r="B165" s="15"/>
      <c r="C165" s="496" t="s">
        <v>522</v>
      </c>
      <c r="D165" s="5" t="s">
        <v>118</v>
      </c>
      <c r="E165" s="34"/>
      <c r="F165" s="34"/>
      <c r="G165" s="19"/>
      <c r="H165" s="22"/>
      <c r="I165" s="22"/>
      <c r="J165" s="22"/>
      <c r="K165" s="22"/>
      <c r="L165" s="22"/>
      <c r="M165" s="22"/>
      <c r="N165" s="22"/>
      <c r="O165" s="22"/>
      <c r="P165" s="22"/>
      <c r="Q165" s="14">
        <v>4</v>
      </c>
      <c r="R165" s="759"/>
      <c r="S165" s="118">
        <f t="shared" si="13"/>
        <v>0</v>
      </c>
      <c r="T165" s="121">
        <v>22</v>
      </c>
      <c r="U165" s="41">
        <f t="shared" si="14"/>
        <v>0</v>
      </c>
    </row>
    <row r="166" spans="1:22">
      <c r="B166" s="15"/>
      <c r="C166" s="496" t="s">
        <v>523</v>
      </c>
      <c r="D166" s="5" t="s">
        <v>118</v>
      </c>
      <c r="E166" s="34"/>
      <c r="F166" s="34"/>
      <c r="G166" s="19"/>
      <c r="H166" s="22"/>
      <c r="I166" s="22"/>
      <c r="J166" s="22"/>
      <c r="K166" s="22"/>
      <c r="L166" s="22"/>
      <c r="M166" s="22"/>
      <c r="N166" s="22"/>
      <c r="O166" s="22"/>
      <c r="P166" s="22"/>
      <c r="Q166" s="14">
        <v>4</v>
      </c>
      <c r="R166" s="759"/>
      <c r="S166" s="118">
        <f t="shared" si="13"/>
        <v>0</v>
      </c>
      <c r="T166" s="121">
        <v>22</v>
      </c>
      <c r="U166" s="41">
        <f t="shared" si="14"/>
        <v>0</v>
      </c>
    </row>
    <row r="167" spans="1:22">
      <c r="B167" s="15"/>
      <c r="C167" s="496" t="s">
        <v>524</v>
      </c>
      <c r="D167" s="5" t="s">
        <v>118</v>
      </c>
      <c r="E167" s="34"/>
      <c r="F167" s="34"/>
      <c r="G167" s="19"/>
      <c r="H167" s="22"/>
      <c r="I167" s="22"/>
      <c r="J167" s="22"/>
      <c r="K167" s="22"/>
      <c r="L167" s="22"/>
      <c r="M167" s="22"/>
      <c r="N167" s="22"/>
      <c r="O167" s="22"/>
      <c r="P167" s="22"/>
      <c r="Q167" s="14">
        <v>4</v>
      </c>
      <c r="R167" s="759"/>
      <c r="S167" s="118">
        <f t="shared" si="13"/>
        <v>0</v>
      </c>
      <c r="T167" s="121">
        <v>22</v>
      </c>
      <c r="U167" s="41">
        <f t="shared" si="14"/>
        <v>0</v>
      </c>
    </row>
    <row r="168" spans="1:22">
      <c r="B168" s="15"/>
      <c r="C168" s="496" t="s">
        <v>525</v>
      </c>
      <c r="D168" s="5" t="s">
        <v>118</v>
      </c>
      <c r="E168" s="34"/>
      <c r="F168" s="34"/>
      <c r="G168" s="19"/>
      <c r="H168" s="22"/>
      <c r="I168" s="22"/>
      <c r="J168" s="22"/>
      <c r="K168" s="22"/>
      <c r="L168" s="22"/>
      <c r="M168" s="22"/>
      <c r="N168" s="22"/>
      <c r="O168" s="22"/>
      <c r="P168" s="22"/>
      <c r="Q168" s="14">
        <v>4</v>
      </c>
      <c r="R168" s="759"/>
      <c r="S168" s="118">
        <f t="shared" si="13"/>
        <v>0</v>
      </c>
      <c r="T168" s="121">
        <v>22</v>
      </c>
      <c r="U168" s="41">
        <f t="shared" si="14"/>
        <v>0</v>
      </c>
    </row>
    <row r="169" spans="1:22">
      <c r="B169" s="15"/>
      <c r="C169" s="496" t="s">
        <v>526</v>
      </c>
      <c r="D169" s="5" t="s">
        <v>13</v>
      </c>
      <c r="E169" s="34"/>
      <c r="F169" s="34"/>
      <c r="G169" s="19"/>
      <c r="H169" s="22"/>
      <c r="I169" s="22"/>
      <c r="J169" s="22"/>
      <c r="K169" s="22"/>
      <c r="L169" s="22"/>
      <c r="M169" s="22"/>
      <c r="N169" s="22"/>
      <c r="O169" s="22"/>
      <c r="P169" s="22"/>
      <c r="Q169" s="14">
        <v>4</v>
      </c>
      <c r="R169" s="759"/>
      <c r="S169" s="118">
        <f t="shared" si="13"/>
        <v>0</v>
      </c>
      <c r="T169" s="121">
        <v>22</v>
      </c>
      <c r="U169" s="41">
        <f t="shared" si="14"/>
        <v>0</v>
      </c>
    </row>
    <row r="170" spans="1:22" s="32" customFormat="1">
      <c r="B170" s="37"/>
      <c r="C170" s="496" t="s">
        <v>527</v>
      </c>
      <c r="D170" s="5" t="s">
        <v>118</v>
      </c>
      <c r="E170" s="34"/>
      <c r="F170" s="34"/>
      <c r="G170" s="19"/>
      <c r="H170" s="22"/>
      <c r="I170" s="22"/>
      <c r="J170" s="22"/>
      <c r="K170" s="22"/>
      <c r="L170" s="22"/>
      <c r="M170" s="22"/>
      <c r="N170" s="22"/>
      <c r="O170" s="22"/>
      <c r="P170" s="22"/>
      <c r="Q170" s="14">
        <v>4</v>
      </c>
      <c r="R170" s="759"/>
      <c r="S170" s="118">
        <f t="shared" si="13"/>
        <v>0</v>
      </c>
      <c r="T170" s="121">
        <v>22</v>
      </c>
      <c r="U170" s="41">
        <f t="shared" si="14"/>
        <v>0</v>
      </c>
    </row>
    <row r="171" spans="1:22" s="32" customFormat="1">
      <c r="B171" s="37"/>
      <c r="C171" s="496" t="s">
        <v>528</v>
      </c>
      <c r="D171" s="5" t="s">
        <v>118</v>
      </c>
      <c r="E171" s="34"/>
      <c r="F171" s="34"/>
      <c r="G171" s="19"/>
      <c r="H171" s="22"/>
      <c r="I171" s="22"/>
      <c r="J171" s="22"/>
      <c r="K171" s="22"/>
      <c r="L171" s="22"/>
      <c r="M171" s="22"/>
      <c r="N171" s="22"/>
      <c r="O171" s="22"/>
      <c r="P171" s="22"/>
      <c r="Q171" s="14">
        <v>4</v>
      </c>
      <c r="R171" s="759"/>
      <c r="S171" s="118">
        <f t="shared" si="13"/>
        <v>0</v>
      </c>
      <c r="T171" s="121">
        <v>22</v>
      </c>
      <c r="U171" s="41">
        <f t="shared" si="14"/>
        <v>0</v>
      </c>
    </row>
    <row r="172" spans="1:22" s="32" customFormat="1" ht="25.5">
      <c r="B172" s="37"/>
      <c r="C172" s="496" t="s">
        <v>532</v>
      </c>
      <c r="D172" s="5" t="s">
        <v>118</v>
      </c>
      <c r="E172" s="34"/>
      <c r="F172" s="34"/>
      <c r="G172" s="19"/>
      <c r="H172" s="22"/>
      <c r="I172" s="22"/>
      <c r="J172" s="22"/>
      <c r="K172" s="22"/>
      <c r="L172" s="22"/>
      <c r="M172" s="22"/>
      <c r="N172" s="22"/>
      <c r="O172" s="22"/>
      <c r="P172" s="22"/>
      <c r="Q172" s="14">
        <v>4</v>
      </c>
      <c r="R172" s="759"/>
      <c r="S172" s="118">
        <f t="shared" si="13"/>
        <v>0</v>
      </c>
      <c r="T172" s="121">
        <v>22</v>
      </c>
      <c r="U172" s="41">
        <f t="shared" si="14"/>
        <v>0</v>
      </c>
    </row>
    <row r="173" spans="1:22" s="32" customFormat="1" ht="25.5" customHeight="1">
      <c r="B173" s="418"/>
      <c r="C173" s="497" t="s">
        <v>529</v>
      </c>
      <c r="D173" s="419" t="s">
        <v>13</v>
      </c>
      <c r="E173" s="419"/>
      <c r="F173" s="419"/>
      <c r="G173" s="420"/>
      <c r="H173" s="421"/>
      <c r="I173" s="421"/>
      <c r="J173" s="421"/>
      <c r="K173" s="421"/>
      <c r="L173" s="421"/>
      <c r="M173" s="421"/>
      <c r="N173" s="421"/>
      <c r="O173" s="421"/>
      <c r="P173" s="421"/>
      <c r="Q173" s="422">
        <v>5</v>
      </c>
      <c r="R173" s="760"/>
      <c r="S173" s="118">
        <f t="shared" si="13"/>
        <v>0</v>
      </c>
      <c r="T173" s="423">
        <v>22</v>
      </c>
      <c r="U173" s="41">
        <f t="shared" si="14"/>
        <v>0</v>
      </c>
    </row>
    <row r="174" spans="1:22" s="24" customFormat="1" ht="25.5" customHeight="1">
      <c r="A174" s="416"/>
      <c r="B174" s="117"/>
      <c r="C174" s="424" t="s">
        <v>780</v>
      </c>
      <c r="D174" s="425"/>
      <c r="E174" s="425"/>
      <c r="F174" s="425"/>
      <c r="G174" s="426"/>
      <c r="H174" s="113"/>
      <c r="I174" s="113"/>
      <c r="J174" s="113"/>
      <c r="K174" s="113"/>
      <c r="L174" s="113"/>
      <c r="M174" s="113"/>
      <c r="N174" s="113"/>
      <c r="O174" s="113"/>
      <c r="P174" s="113"/>
      <c r="Q174" s="113"/>
      <c r="R174" s="761"/>
      <c r="S174" s="424">
        <f>SUM(S4:S173)</f>
        <v>0</v>
      </c>
      <c r="T174" s="424"/>
      <c r="U174" s="424">
        <f>SUM(U158:U173)</f>
        <v>0</v>
      </c>
      <c r="V174" s="417"/>
    </row>
    <row r="175" spans="1:22">
      <c r="H175" s="106"/>
      <c r="I175" s="106"/>
      <c r="J175" s="106"/>
      <c r="K175" s="106"/>
      <c r="L175" s="106"/>
      <c r="M175" s="106"/>
      <c r="N175" s="106"/>
      <c r="O175" s="106"/>
      <c r="P175" s="106"/>
      <c r="Q175" s="106"/>
    </row>
    <row r="176" spans="1:22" ht="15.75">
      <c r="B176" s="7"/>
      <c r="C176" s="8"/>
      <c r="E176" s="7"/>
      <c r="F176" s="7"/>
      <c r="H176" s="25"/>
      <c r="I176" s="25"/>
      <c r="J176" s="25"/>
      <c r="K176" s="25"/>
      <c r="L176" s="25"/>
      <c r="M176" s="25"/>
      <c r="N176" s="25"/>
      <c r="O176" s="25"/>
      <c r="P176" s="25"/>
      <c r="Q176" s="25"/>
    </row>
    <row r="177" spans="2:21" ht="111.75" customHeight="1">
      <c r="B177" s="26"/>
      <c r="C177" s="26"/>
      <c r="D177" s="7"/>
      <c r="E177" s="26"/>
      <c r="F177" s="26"/>
      <c r="G177" s="26"/>
      <c r="H177" s="26"/>
      <c r="I177" s="26"/>
      <c r="J177" s="26"/>
      <c r="K177" s="26"/>
      <c r="L177" s="26"/>
      <c r="M177" s="26"/>
      <c r="N177" s="26"/>
      <c r="O177" s="26"/>
      <c r="P177" s="26"/>
      <c r="Q177" s="26"/>
      <c r="R177" s="762"/>
      <c r="S177" s="26"/>
      <c r="T177" s="122"/>
      <c r="U177" s="123"/>
    </row>
    <row r="178" spans="2:21" ht="15.75">
      <c r="B178" s="7"/>
      <c r="C178" s="8"/>
      <c r="D178" s="26"/>
      <c r="E178" s="7"/>
      <c r="F178" s="7"/>
      <c r="H178" s="25"/>
      <c r="I178" s="25"/>
      <c r="J178" s="25"/>
      <c r="K178" s="25"/>
      <c r="L178" s="25"/>
      <c r="M178" s="25"/>
      <c r="N178" s="25"/>
      <c r="O178" s="25"/>
      <c r="P178" s="25"/>
      <c r="Q178" s="25"/>
    </row>
    <row r="179" spans="2:21" ht="15.75">
      <c r="B179" s="7"/>
      <c r="C179" s="8"/>
      <c r="D179" s="7"/>
      <c r="E179" s="7"/>
      <c r="F179" s="7"/>
      <c r="H179" s="25"/>
      <c r="I179" s="25"/>
      <c r="J179" s="25"/>
      <c r="K179" s="25"/>
      <c r="L179" s="25"/>
      <c r="M179" s="25"/>
      <c r="N179" s="25"/>
      <c r="O179" s="25"/>
      <c r="P179" s="25"/>
      <c r="Q179" s="25"/>
    </row>
    <row r="180" spans="2:21" ht="15.75">
      <c r="D180" s="7"/>
    </row>
    <row r="181" spans="2:21" ht="15.75">
      <c r="C181" s="13"/>
    </row>
  </sheetData>
  <sheetProtection algorithmName="SHA-512" hashValue="G5ltOQLuAhQn/ablyyU18P44BS6dgCWmydA0tzwVb11Bh1Ll+Wpm/o/MytSZxCFaObaOAcbjQUU3QRGLhrG9Hg==" saltValue="dcacv75H1dkAVBJTtP1YYg==" spinCount="100000" sheet="1" formatCells="0" formatColumns="0" formatRows="0" insertColumns="0" insertRows="0" insertHyperlinks="0" deleteColumns="0" deleteRows="0" sort="0" autoFilter="0" pivotTables="0"/>
  <autoFilter ref="A3:U174">
    <sortState ref="A4:AB277">
      <sortCondition ref="A3:A277"/>
    </sortState>
  </autoFilter>
  <pageMargins left="0.7" right="0.7" top="0.75" bottom="0.75" header="0.3" footer="0.3"/>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W80"/>
  <sheetViews>
    <sheetView view="pageBreakPreview" zoomScaleNormal="100" zoomScaleSheetLayoutView="100" workbookViewId="0">
      <selection activeCell="F76" sqref="F4:F76"/>
    </sheetView>
  </sheetViews>
  <sheetFormatPr defaultRowHeight="15"/>
  <cols>
    <col min="1" max="1" width="9.140625" style="531"/>
    <col min="2" max="2" width="69" style="2" customWidth="1"/>
    <col min="3" max="3" width="9.140625" style="2"/>
    <col min="4" max="5" width="10.85546875" style="1" customWidth="1"/>
    <col min="6" max="6" width="13.42578125" style="769" customWidth="1"/>
    <col min="7" max="7" width="15.28515625" style="18" customWidth="1"/>
    <col min="8" max="8" width="0" style="20" hidden="1" customWidth="1"/>
    <col min="9" max="9" width="13.42578125" style="20" hidden="1" customWidth="1"/>
    <col min="10" max="15" width="9.140625" style="20"/>
    <col min="16" max="16" width="7.28515625" style="20" customWidth="1"/>
    <col min="17" max="17" width="9.140625" style="20"/>
    <col min="18" max="18" width="9.140625" style="35"/>
    <col min="19" max="19" width="9.140625" style="32"/>
    <col min="20" max="20" width="9.140625" style="36"/>
    <col min="21" max="23" width="9.140625" style="32"/>
    <col min="24" max="24" width="9.140625" style="42"/>
    <col min="25" max="26" width="9.140625" style="32"/>
    <col min="27" max="28" width="9.140625" style="24"/>
    <col min="29" max="49" width="9.140625" style="32"/>
  </cols>
  <sheetData>
    <row r="1" spans="1:49" ht="15.75">
      <c r="A1" s="530"/>
      <c r="B1" s="535" t="s">
        <v>846</v>
      </c>
      <c r="C1" s="517"/>
      <c r="D1" s="517"/>
      <c r="E1" s="517"/>
      <c r="F1" s="763"/>
      <c r="G1" s="520"/>
      <c r="H1" s="520"/>
      <c r="I1" s="520"/>
      <c r="J1" s="522"/>
      <c r="K1" s="522"/>
      <c r="L1" s="522"/>
      <c r="M1" s="522"/>
      <c r="N1" s="522"/>
      <c r="O1" s="522"/>
      <c r="P1" s="522"/>
      <c r="Q1" s="523"/>
      <c r="R1" s="523"/>
    </row>
    <row r="2" spans="1:49">
      <c r="B2" s="536" t="s">
        <v>475</v>
      </c>
      <c r="C2" s="534" t="s">
        <v>476</v>
      </c>
      <c r="D2" s="49" t="s">
        <v>477</v>
      </c>
      <c r="E2" s="49"/>
      <c r="F2" s="764" t="s">
        <v>478</v>
      </c>
      <c r="G2" s="49" t="s">
        <v>479</v>
      </c>
      <c r="H2" s="49" t="s">
        <v>6</v>
      </c>
      <c r="I2" s="48" t="s">
        <v>480</v>
      </c>
    </row>
    <row r="4" spans="1:49" s="61" customFormat="1">
      <c r="A4" s="531"/>
      <c r="B4" s="536" t="s">
        <v>460</v>
      </c>
      <c r="C4" s="537"/>
      <c r="D4" s="49"/>
      <c r="E4" s="49"/>
      <c r="F4" s="765"/>
      <c r="G4" s="51"/>
      <c r="H4" s="50"/>
      <c r="I4" s="50"/>
      <c r="J4" s="20"/>
      <c r="K4" s="20"/>
      <c r="L4" s="20"/>
      <c r="M4" s="20"/>
      <c r="N4" s="20"/>
      <c r="O4" s="20"/>
      <c r="P4" s="20"/>
      <c r="Q4" s="20"/>
      <c r="R4" s="35"/>
      <c r="S4" s="32"/>
      <c r="T4" s="63"/>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row>
    <row r="5" spans="1:49">
      <c r="A5" s="532"/>
      <c r="B5" s="128" t="s">
        <v>481</v>
      </c>
      <c r="C5" s="538" t="s">
        <v>34</v>
      </c>
      <c r="D5" s="53">
        <f>E5*7</f>
        <v>245</v>
      </c>
      <c r="E5" s="53">
        <v>35</v>
      </c>
      <c r="F5" s="766"/>
      <c r="G5" s="55">
        <f t="shared" ref="G5:G22" si="0">ROUND(D5*F5,2)</f>
        <v>0</v>
      </c>
      <c r="H5" s="56">
        <v>0.22</v>
      </c>
      <c r="I5" s="55">
        <f t="shared" ref="I5:I22" si="1">G5*1.22</f>
        <v>0</v>
      </c>
      <c r="J5" s="61"/>
      <c r="K5"/>
      <c r="L5"/>
      <c r="M5"/>
      <c r="N5" s="62"/>
      <c r="O5" s="62"/>
      <c r="P5" s="62"/>
      <c r="Q5" s="63"/>
      <c r="R5" s="63"/>
    </row>
    <row r="6" spans="1:49">
      <c r="B6" s="128" t="s">
        <v>461</v>
      </c>
      <c r="C6" s="538" t="s">
        <v>34</v>
      </c>
      <c r="D6" s="53">
        <f t="shared" ref="D6:D22" si="2">E6*7</f>
        <v>245</v>
      </c>
      <c r="E6" s="53">
        <v>35</v>
      </c>
      <c r="F6" s="766"/>
      <c r="G6" s="55">
        <f t="shared" si="0"/>
        <v>0</v>
      </c>
      <c r="H6" s="56">
        <v>0.22</v>
      </c>
      <c r="I6" s="55">
        <f t="shared" si="1"/>
        <v>0</v>
      </c>
    </row>
    <row r="7" spans="1:49">
      <c r="B7" s="128" t="s">
        <v>462</v>
      </c>
      <c r="C7" s="538" t="s">
        <v>34</v>
      </c>
      <c r="D7" s="53">
        <f t="shared" si="2"/>
        <v>259</v>
      </c>
      <c r="E7" s="53">
        <v>37</v>
      </c>
      <c r="F7" s="766"/>
      <c r="G7" s="55">
        <f t="shared" si="0"/>
        <v>0</v>
      </c>
      <c r="H7" s="56">
        <v>0.22</v>
      </c>
      <c r="I7" s="55">
        <f t="shared" si="1"/>
        <v>0</v>
      </c>
    </row>
    <row r="8" spans="1:49">
      <c r="B8" s="128" t="s">
        <v>463</v>
      </c>
      <c r="C8" s="539" t="s">
        <v>34</v>
      </c>
      <c r="D8" s="53">
        <f t="shared" si="2"/>
        <v>280</v>
      </c>
      <c r="E8" s="58">
        <v>40</v>
      </c>
      <c r="F8" s="766"/>
      <c r="G8" s="55">
        <f t="shared" si="0"/>
        <v>0</v>
      </c>
      <c r="H8" s="56">
        <v>0.22</v>
      </c>
      <c r="I8" s="55">
        <f t="shared" si="1"/>
        <v>0</v>
      </c>
    </row>
    <row r="9" spans="1:49">
      <c r="B9" s="128" t="s">
        <v>464</v>
      </c>
      <c r="C9" s="538" t="s">
        <v>34</v>
      </c>
      <c r="D9" s="53">
        <f t="shared" si="2"/>
        <v>245</v>
      </c>
      <c r="E9" s="53">
        <v>35</v>
      </c>
      <c r="F9" s="766"/>
      <c r="G9" s="55">
        <f t="shared" si="0"/>
        <v>0</v>
      </c>
      <c r="H9" s="56">
        <v>0.22</v>
      </c>
      <c r="I9" s="55">
        <f t="shared" si="1"/>
        <v>0</v>
      </c>
    </row>
    <row r="10" spans="1:49">
      <c r="B10" s="128" t="s">
        <v>299</v>
      </c>
      <c r="C10" s="538" t="s">
        <v>13</v>
      </c>
      <c r="D10" s="53">
        <f t="shared" si="2"/>
        <v>7</v>
      </c>
      <c r="E10" s="53">
        <v>1</v>
      </c>
      <c r="F10" s="766"/>
      <c r="G10" s="55">
        <f t="shared" si="0"/>
        <v>0</v>
      </c>
      <c r="H10" s="56">
        <v>0.22</v>
      </c>
      <c r="I10" s="55">
        <f t="shared" si="1"/>
        <v>0</v>
      </c>
    </row>
    <row r="11" spans="1:49">
      <c r="B11" s="128" t="s">
        <v>465</v>
      </c>
      <c r="C11" s="538" t="s">
        <v>13</v>
      </c>
      <c r="D11" s="53">
        <f t="shared" si="2"/>
        <v>7</v>
      </c>
      <c r="E11" s="53">
        <v>1</v>
      </c>
      <c r="F11" s="766"/>
      <c r="G11" s="55">
        <f t="shared" si="0"/>
        <v>0</v>
      </c>
      <c r="H11" s="56">
        <v>0.22</v>
      </c>
      <c r="I11" s="55">
        <f t="shared" si="1"/>
        <v>0</v>
      </c>
    </row>
    <row r="12" spans="1:49">
      <c r="B12" s="128" t="s">
        <v>466</v>
      </c>
      <c r="C12" s="538"/>
      <c r="D12" s="53">
        <f t="shared" si="2"/>
        <v>0</v>
      </c>
      <c r="E12" s="53"/>
      <c r="F12" s="766"/>
      <c r="G12" s="55"/>
      <c r="H12" s="56"/>
      <c r="I12" s="55"/>
    </row>
    <row r="13" spans="1:49">
      <c r="B13" s="128" t="s">
        <v>467</v>
      </c>
      <c r="C13" s="538" t="s">
        <v>13</v>
      </c>
      <c r="D13" s="53">
        <f t="shared" si="2"/>
        <v>7</v>
      </c>
      <c r="E13" s="53">
        <v>1</v>
      </c>
      <c r="F13" s="766"/>
      <c r="G13" s="55">
        <f t="shared" si="0"/>
        <v>0</v>
      </c>
      <c r="H13" s="56">
        <v>0.22</v>
      </c>
      <c r="I13" s="55">
        <f t="shared" si="1"/>
        <v>0</v>
      </c>
    </row>
    <row r="14" spans="1:49">
      <c r="B14" s="128" t="s">
        <v>468</v>
      </c>
      <c r="C14" s="539" t="s">
        <v>13</v>
      </c>
      <c r="D14" s="53">
        <f t="shared" si="2"/>
        <v>7</v>
      </c>
      <c r="E14" s="58">
        <v>1</v>
      </c>
      <c r="F14" s="766"/>
      <c r="G14" s="55">
        <f t="shared" si="0"/>
        <v>0</v>
      </c>
      <c r="H14" s="56">
        <v>0.22</v>
      </c>
      <c r="I14" s="55">
        <f t="shared" si="1"/>
        <v>0</v>
      </c>
    </row>
    <row r="15" spans="1:49">
      <c r="B15" s="128" t="s">
        <v>469</v>
      </c>
      <c r="C15" s="539"/>
      <c r="D15" s="53">
        <f t="shared" si="2"/>
        <v>0</v>
      </c>
      <c r="E15" s="58"/>
      <c r="F15" s="766"/>
      <c r="G15" s="55"/>
      <c r="H15" s="56"/>
      <c r="I15" s="55"/>
    </row>
    <row r="16" spans="1:49">
      <c r="B16" s="128" t="s">
        <v>470</v>
      </c>
      <c r="C16" s="539" t="s">
        <v>34</v>
      </c>
      <c r="D16" s="53">
        <f t="shared" si="2"/>
        <v>38.5</v>
      </c>
      <c r="E16" s="58">
        <v>5.5</v>
      </c>
      <c r="F16" s="766"/>
      <c r="G16" s="55">
        <f t="shared" si="0"/>
        <v>0</v>
      </c>
      <c r="H16" s="56">
        <v>0.22</v>
      </c>
      <c r="I16" s="55">
        <f t="shared" si="1"/>
        <v>0</v>
      </c>
    </row>
    <row r="17" spans="1:257">
      <c r="B17" s="128" t="s">
        <v>308</v>
      </c>
      <c r="C17" s="538" t="s">
        <v>13</v>
      </c>
      <c r="D17" s="53">
        <f t="shared" si="2"/>
        <v>7</v>
      </c>
      <c r="E17" s="53">
        <v>1</v>
      </c>
      <c r="F17" s="766"/>
      <c r="G17" s="55">
        <f t="shared" si="0"/>
        <v>0</v>
      </c>
      <c r="H17" s="56">
        <v>0.22</v>
      </c>
      <c r="I17" s="55">
        <f t="shared" si="1"/>
        <v>0</v>
      </c>
    </row>
    <row r="18" spans="1:257">
      <c r="B18" s="128" t="s">
        <v>128</v>
      </c>
      <c r="C18" s="538" t="s">
        <v>13</v>
      </c>
      <c r="D18" s="53">
        <f t="shared" si="2"/>
        <v>14</v>
      </c>
      <c r="E18" s="53">
        <v>2</v>
      </c>
      <c r="F18" s="766"/>
      <c r="G18" s="55">
        <f t="shared" si="0"/>
        <v>0</v>
      </c>
      <c r="H18" s="56">
        <v>0.22</v>
      </c>
      <c r="I18" s="55">
        <f t="shared" si="1"/>
        <v>0</v>
      </c>
    </row>
    <row r="19" spans="1:257">
      <c r="B19" s="128" t="s">
        <v>182</v>
      </c>
      <c r="C19" s="538" t="s">
        <v>13</v>
      </c>
      <c r="D19" s="53">
        <f t="shared" si="2"/>
        <v>7</v>
      </c>
      <c r="E19" s="53">
        <v>1</v>
      </c>
      <c r="F19" s="766"/>
      <c r="G19" s="55">
        <f t="shared" si="0"/>
        <v>0</v>
      </c>
      <c r="H19" s="56">
        <v>0.22</v>
      </c>
      <c r="I19" s="55">
        <f t="shared" si="1"/>
        <v>0</v>
      </c>
    </row>
    <row r="20" spans="1:257">
      <c r="B20" s="128" t="s">
        <v>471</v>
      </c>
      <c r="C20" s="538" t="s">
        <v>10</v>
      </c>
      <c r="D20" s="53">
        <f t="shared" si="2"/>
        <v>14</v>
      </c>
      <c r="E20" s="53">
        <v>2</v>
      </c>
      <c r="F20" s="766"/>
      <c r="G20" s="55">
        <f t="shared" si="0"/>
        <v>0</v>
      </c>
      <c r="H20" s="56">
        <v>0.22</v>
      </c>
      <c r="I20" s="55">
        <f t="shared" si="1"/>
        <v>0</v>
      </c>
    </row>
    <row r="21" spans="1:257" s="61" customFormat="1">
      <c r="A21" s="531"/>
      <c r="B21" s="128" t="s">
        <v>472</v>
      </c>
      <c r="C21" s="538" t="s">
        <v>10</v>
      </c>
      <c r="D21" s="53">
        <f t="shared" si="2"/>
        <v>28</v>
      </c>
      <c r="E21" s="53">
        <v>4</v>
      </c>
      <c r="F21" s="766"/>
      <c r="G21" s="55">
        <f t="shared" si="0"/>
        <v>0</v>
      </c>
      <c r="H21" s="56">
        <v>0.22</v>
      </c>
      <c r="I21" s="55">
        <f t="shared" si="1"/>
        <v>0</v>
      </c>
      <c r="J21" s="20"/>
      <c r="K21" s="20"/>
      <c r="L21" s="20"/>
      <c r="M21" s="20"/>
      <c r="N21" s="20"/>
      <c r="O21" s="20"/>
      <c r="P21" s="20"/>
      <c r="Q21" s="20"/>
      <c r="R21" s="35"/>
      <c r="S21" s="32"/>
      <c r="T21" s="63"/>
      <c r="U21" s="72"/>
      <c r="V21" s="72"/>
      <c r="W21" s="72"/>
      <c r="X21" s="72"/>
      <c r="Y21" s="72"/>
      <c r="Z21" s="72"/>
      <c r="AA21" s="72"/>
      <c r="AB21" s="72"/>
      <c r="AC21" s="72"/>
      <c r="AD21" s="72"/>
      <c r="AE21" s="72"/>
      <c r="AF21" s="72"/>
      <c r="AG21" s="72"/>
      <c r="AH21" s="72"/>
      <c r="AI21" s="72"/>
      <c r="AJ21" s="72"/>
      <c r="AK21" s="72"/>
      <c r="AL21" s="72"/>
      <c r="AM21" s="72"/>
      <c r="AN21" s="72"/>
      <c r="AO21" s="72"/>
      <c r="AP21" s="72"/>
      <c r="AQ21" s="72"/>
      <c r="AR21" s="72"/>
      <c r="AS21" s="72"/>
      <c r="AT21" s="72"/>
      <c r="AU21" s="72"/>
      <c r="AV21" s="72"/>
      <c r="AW21" s="72"/>
    </row>
    <row r="22" spans="1:257" s="80" customFormat="1">
      <c r="A22" s="532"/>
      <c r="B22" s="128" t="s">
        <v>483</v>
      </c>
      <c r="C22" s="538" t="s">
        <v>298</v>
      </c>
      <c r="D22" s="53">
        <f t="shared" si="2"/>
        <v>367.5</v>
      </c>
      <c r="E22" s="53">
        <v>52.5</v>
      </c>
      <c r="F22" s="766"/>
      <c r="G22" s="55">
        <f t="shared" si="0"/>
        <v>0</v>
      </c>
      <c r="H22" s="56">
        <v>0.22</v>
      </c>
      <c r="I22" s="55">
        <f t="shared" si="1"/>
        <v>0</v>
      </c>
      <c r="J22" s="61"/>
      <c r="K22"/>
      <c r="L22"/>
      <c r="M22"/>
      <c r="N22" s="62"/>
      <c r="O22" s="62"/>
      <c r="P22" s="62"/>
      <c r="Q22" s="63"/>
      <c r="R22" s="63"/>
      <c r="S22" s="87"/>
      <c r="T22" s="88"/>
      <c r="U22" s="87"/>
      <c r="V22" s="87"/>
      <c r="W22" s="87"/>
      <c r="X22" s="89"/>
      <c r="Y22" s="87"/>
      <c r="Z22" s="87"/>
      <c r="AA22" s="90"/>
      <c r="AB22" s="90"/>
      <c r="AC22" s="87"/>
      <c r="AD22" s="87"/>
      <c r="AE22" s="87"/>
      <c r="AF22" s="87"/>
      <c r="AG22" s="87"/>
      <c r="AH22" s="87"/>
      <c r="AI22" s="87"/>
      <c r="AJ22" s="87"/>
      <c r="AK22" s="87"/>
      <c r="AL22" s="87"/>
      <c r="AM22" s="87"/>
      <c r="AN22" s="87"/>
      <c r="AO22" s="87"/>
      <c r="AP22" s="87"/>
      <c r="AQ22" s="87"/>
      <c r="AR22" s="87"/>
      <c r="AS22" s="87"/>
      <c r="AT22" s="87"/>
      <c r="AU22" s="87"/>
      <c r="AV22" s="87"/>
      <c r="AW22" s="87"/>
    </row>
    <row r="23" spans="1:257" s="80" customFormat="1">
      <c r="A23" s="533"/>
      <c r="B23" s="132" t="s">
        <v>473</v>
      </c>
      <c r="C23" s="540"/>
      <c r="D23" s="91"/>
      <c r="E23" s="91"/>
      <c r="F23" s="767"/>
      <c r="G23" s="77">
        <f>SUM(G5:G22)</f>
        <v>0</v>
      </c>
      <c r="H23" s="78"/>
      <c r="I23" s="77">
        <f>SUM(I5:I22)</f>
        <v>0</v>
      </c>
      <c r="J23" s="85"/>
      <c r="K23" s="85"/>
      <c r="L23" s="85"/>
      <c r="M23" s="85"/>
      <c r="N23" s="85"/>
      <c r="O23" s="85"/>
      <c r="P23" s="85"/>
      <c r="Q23" s="85"/>
      <c r="R23" s="86"/>
      <c r="S23" s="87"/>
      <c r="T23" s="88"/>
      <c r="U23" s="87"/>
      <c r="V23" s="87"/>
      <c r="W23" s="87"/>
      <c r="X23" s="89"/>
      <c r="Y23" s="87"/>
      <c r="Z23" s="87"/>
      <c r="AA23" s="90"/>
      <c r="AB23" s="90"/>
      <c r="AC23" s="87"/>
      <c r="AD23" s="87"/>
      <c r="AE23" s="87"/>
      <c r="AF23" s="87"/>
      <c r="AG23" s="87"/>
      <c r="AH23" s="87"/>
      <c r="AI23" s="87"/>
      <c r="AJ23" s="87"/>
      <c r="AK23" s="87"/>
      <c r="AL23" s="87"/>
      <c r="AM23" s="87"/>
      <c r="AN23" s="87"/>
      <c r="AO23" s="87"/>
      <c r="AP23" s="87"/>
      <c r="AQ23" s="87"/>
      <c r="AR23" s="87"/>
      <c r="AS23" s="87"/>
      <c r="AT23" s="87"/>
      <c r="AU23" s="87"/>
      <c r="AV23" s="87"/>
      <c r="AW23" s="87"/>
    </row>
    <row r="24" spans="1:257" s="61" customFormat="1">
      <c r="A24" s="533"/>
      <c r="B24" s="133"/>
      <c r="C24" s="92"/>
      <c r="D24" s="93"/>
      <c r="E24" s="93"/>
      <c r="F24" s="768"/>
      <c r="G24" s="94"/>
      <c r="H24" s="95"/>
      <c r="I24" s="94"/>
      <c r="J24" s="85"/>
      <c r="K24" s="85"/>
      <c r="L24" s="85"/>
      <c r="M24" s="85"/>
      <c r="N24" s="85"/>
      <c r="O24" s="85"/>
      <c r="P24" s="85"/>
      <c r="Q24" s="85"/>
      <c r="R24" s="86"/>
      <c r="S24" s="32"/>
      <c r="T24" s="36"/>
      <c r="U24" s="32"/>
      <c r="V24" s="32"/>
      <c r="W24" s="32"/>
      <c r="X24" s="42"/>
      <c r="Y24" s="32"/>
      <c r="Z24" s="32"/>
      <c r="AA24" s="24"/>
      <c r="AB24" s="24"/>
      <c r="AC24" s="32"/>
      <c r="AD24" s="32"/>
      <c r="AE24" s="32"/>
      <c r="AF24" s="32"/>
      <c r="AG24" s="32"/>
      <c r="AH24" s="32"/>
      <c r="AI24" s="32"/>
      <c r="AJ24" s="32"/>
      <c r="AK24" s="32"/>
      <c r="AL24" s="32"/>
      <c r="AM24" s="32"/>
      <c r="AN24" s="32"/>
      <c r="AO24" s="32"/>
      <c r="AP24" s="32"/>
      <c r="AQ24" s="32"/>
      <c r="AR24" s="32"/>
      <c r="AS24" s="32"/>
      <c r="AT24" s="32"/>
      <c r="AU24" s="32"/>
      <c r="AV24" s="32"/>
      <c r="AW24" s="32"/>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row>
    <row r="25" spans="1:257">
      <c r="B25" s="536" t="s">
        <v>474</v>
      </c>
      <c r="C25" s="537"/>
      <c r="D25" s="49"/>
      <c r="E25" s="49"/>
      <c r="F25" s="765"/>
      <c r="G25" s="51"/>
      <c r="H25" s="50"/>
      <c r="I25" s="50"/>
      <c r="T25" s="63"/>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c r="EI25" s="61"/>
      <c r="EJ25" s="61"/>
      <c r="EK25" s="61"/>
      <c r="EL25" s="61"/>
      <c r="EM25" s="61"/>
      <c r="EN25" s="61"/>
      <c r="EO25" s="61"/>
      <c r="EP25" s="61"/>
      <c r="EQ25" s="61"/>
      <c r="ER25" s="61"/>
      <c r="ES25" s="61"/>
      <c r="ET25" s="61"/>
      <c r="EU25" s="61"/>
      <c r="EV25" s="61"/>
      <c r="EW25" s="61"/>
      <c r="EX25" s="61"/>
      <c r="EY25" s="61"/>
      <c r="EZ25" s="61"/>
      <c r="FA25" s="61"/>
      <c r="FB25" s="61"/>
      <c r="FC25" s="61"/>
      <c r="FD25" s="61"/>
      <c r="FE25" s="61"/>
      <c r="FF25" s="61"/>
      <c r="FG25" s="61"/>
      <c r="FH25" s="61"/>
      <c r="FI25" s="61"/>
      <c r="FJ25" s="61"/>
      <c r="FK25" s="61"/>
      <c r="FL25" s="61"/>
      <c r="FM25" s="61"/>
      <c r="FN25" s="61"/>
      <c r="FO25" s="61"/>
      <c r="FP25" s="61"/>
      <c r="FQ25" s="61"/>
      <c r="FR25" s="61"/>
      <c r="FS25" s="61"/>
      <c r="FT25" s="61"/>
      <c r="FU25" s="61"/>
      <c r="FV25" s="61"/>
      <c r="FW25" s="61"/>
      <c r="FX25" s="61"/>
      <c r="FY25" s="61"/>
      <c r="FZ25" s="61"/>
      <c r="GA25" s="61"/>
      <c r="GB25" s="61"/>
      <c r="GC25" s="61"/>
      <c r="GD25" s="61"/>
      <c r="GE25" s="61"/>
      <c r="GF25" s="61"/>
      <c r="GG25" s="61"/>
      <c r="GH25" s="61"/>
      <c r="GI25" s="61"/>
      <c r="GJ25" s="61"/>
      <c r="GK25" s="61"/>
      <c r="GL25" s="61"/>
      <c r="GM25" s="61"/>
      <c r="GN25" s="61"/>
      <c r="GO25" s="61"/>
      <c r="GP25" s="61"/>
      <c r="GQ25" s="61"/>
      <c r="GR25" s="61"/>
      <c r="GS25" s="61"/>
      <c r="GT25" s="61"/>
      <c r="GU25" s="61"/>
      <c r="GV25" s="61"/>
      <c r="GW25" s="61"/>
      <c r="GX25" s="61"/>
      <c r="GY25" s="61"/>
      <c r="GZ25" s="61"/>
      <c r="HA25" s="61"/>
      <c r="HB25" s="61"/>
      <c r="HC25" s="61"/>
      <c r="HD25" s="61"/>
      <c r="HE25" s="61"/>
      <c r="HF25" s="61"/>
      <c r="HG25" s="61"/>
      <c r="HH25" s="61"/>
      <c r="HI25" s="61"/>
      <c r="HJ25" s="61"/>
      <c r="HK25" s="61"/>
      <c r="HL25" s="61"/>
      <c r="HM25" s="61"/>
      <c r="HN25" s="61"/>
      <c r="HO25" s="61"/>
      <c r="HP25" s="61"/>
      <c r="HQ25" s="61"/>
      <c r="HR25" s="61"/>
      <c r="HS25" s="61"/>
      <c r="HT25" s="61"/>
      <c r="HU25" s="61"/>
      <c r="HV25" s="61"/>
      <c r="HW25" s="61"/>
      <c r="HX25" s="61"/>
      <c r="HY25" s="61"/>
      <c r="HZ25" s="61"/>
      <c r="IA25" s="61"/>
      <c r="IB25" s="61"/>
      <c r="IC25" s="61"/>
      <c r="ID25" s="61"/>
      <c r="IE25" s="61"/>
      <c r="IF25" s="61"/>
      <c r="IG25" s="61"/>
      <c r="IH25" s="61"/>
      <c r="II25" s="61"/>
      <c r="IJ25" s="61"/>
      <c r="IK25" s="61"/>
      <c r="IL25" s="61"/>
      <c r="IM25" s="61"/>
      <c r="IN25" s="61"/>
      <c r="IO25" s="61"/>
      <c r="IP25" s="61"/>
      <c r="IQ25" s="61"/>
      <c r="IR25" s="61"/>
      <c r="IS25" s="61"/>
      <c r="IT25" s="61"/>
      <c r="IU25" s="61"/>
      <c r="IV25" s="61"/>
      <c r="IW25" s="61"/>
    </row>
    <row r="26" spans="1:257">
      <c r="A26" s="532"/>
      <c r="B26" s="128" t="s">
        <v>481</v>
      </c>
      <c r="C26" s="538" t="s">
        <v>34</v>
      </c>
      <c r="D26" s="53">
        <f>E26*6</f>
        <v>300</v>
      </c>
      <c r="E26" s="53">
        <v>50</v>
      </c>
      <c r="F26" s="766"/>
      <c r="G26" s="55">
        <f t="shared" ref="G26:G43" si="3">ROUND(D26*F26,2)</f>
        <v>0</v>
      </c>
      <c r="H26" s="56">
        <v>0.22</v>
      </c>
      <c r="I26" s="55">
        <f t="shared" ref="I26:I43" si="4">G26*1.22</f>
        <v>0</v>
      </c>
      <c r="J26" s="61"/>
      <c r="K26"/>
      <c r="L26"/>
      <c r="M26"/>
      <c r="N26" s="62"/>
      <c r="O26" s="62"/>
      <c r="P26" s="62"/>
      <c r="Q26" s="63"/>
      <c r="R26" s="63"/>
    </row>
    <row r="27" spans="1:257">
      <c r="B27" s="128" t="s">
        <v>461</v>
      </c>
      <c r="C27" s="538" t="s">
        <v>34</v>
      </c>
      <c r="D27" s="53">
        <f t="shared" ref="D27:D43" si="5">E27*6</f>
        <v>300</v>
      </c>
      <c r="E27" s="53">
        <v>50</v>
      </c>
      <c r="F27" s="766"/>
      <c r="G27" s="55">
        <f t="shared" si="3"/>
        <v>0</v>
      </c>
      <c r="H27" s="56">
        <v>0.22</v>
      </c>
      <c r="I27" s="55">
        <f t="shared" si="4"/>
        <v>0</v>
      </c>
    </row>
    <row r="28" spans="1:257">
      <c r="B28" s="128" t="s">
        <v>462</v>
      </c>
      <c r="C28" s="538" t="s">
        <v>34</v>
      </c>
      <c r="D28" s="53">
        <f t="shared" si="5"/>
        <v>312</v>
      </c>
      <c r="E28" s="53">
        <v>52</v>
      </c>
      <c r="F28" s="766"/>
      <c r="G28" s="55">
        <f t="shared" si="3"/>
        <v>0</v>
      </c>
      <c r="H28" s="56">
        <v>0.22</v>
      </c>
      <c r="I28" s="55">
        <f t="shared" si="4"/>
        <v>0</v>
      </c>
    </row>
    <row r="29" spans="1:257">
      <c r="B29" s="128" t="s">
        <v>463</v>
      </c>
      <c r="C29" s="539" t="s">
        <v>34</v>
      </c>
      <c r="D29" s="53">
        <f t="shared" si="5"/>
        <v>360</v>
      </c>
      <c r="E29" s="58">
        <v>60</v>
      </c>
      <c r="F29" s="766"/>
      <c r="G29" s="55">
        <f t="shared" si="3"/>
        <v>0</v>
      </c>
      <c r="H29" s="56">
        <v>0.22</v>
      </c>
      <c r="I29" s="55">
        <f t="shared" si="4"/>
        <v>0</v>
      </c>
    </row>
    <row r="30" spans="1:257">
      <c r="B30" s="128" t="s">
        <v>464</v>
      </c>
      <c r="C30" s="538" t="s">
        <v>34</v>
      </c>
      <c r="D30" s="53">
        <f t="shared" si="5"/>
        <v>300</v>
      </c>
      <c r="E30" s="53">
        <v>50</v>
      </c>
      <c r="F30" s="766"/>
      <c r="G30" s="55">
        <f t="shared" si="3"/>
        <v>0</v>
      </c>
      <c r="H30" s="56">
        <v>0.22</v>
      </c>
      <c r="I30" s="55">
        <f t="shared" si="4"/>
        <v>0</v>
      </c>
    </row>
    <row r="31" spans="1:257">
      <c r="B31" s="128" t="s">
        <v>299</v>
      </c>
      <c r="C31" s="538" t="s">
        <v>13</v>
      </c>
      <c r="D31" s="53">
        <f t="shared" si="5"/>
        <v>6</v>
      </c>
      <c r="E31" s="53">
        <v>1</v>
      </c>
      <c r="F31" s="766"/>
      <c r="G31" s="55">
        <f t="shared" si="3"/>
        <v>0</v>
      </c>
      <c r="H31" s="56">
        <v>0.22</v>
      </c>
      <c r="I31" s="55">
        <f t="shared" si="4"/>
        <v>0</v>
      </c>
    </row>
    <row r="32" spans="1:257">
      <c r="B32" s="128" t="s">
        <v>465</v>
      </c>
      <c r="C32" s="538" t="s">
        <v>13</v>
      </c>
      <c r="D32" s="53">
        <f t="shared" si="5"/>
        <v>6</v>
      </c>
      <c r="E32" s="53">
        <v>1</v>
      </c>
      <c r="F32" s="766"/>
      <c r="G32" s="55">
        <f t="shared" si="3"/>
        <v>0</v>
      </c>
      <c r="H32" s="56">
        <v>0.22</v>
      </c>
      <c r="I32" s="55">
        <f t="shared" si="4"/>
        <v>0</v>
      </c>
    </row>
    <row r="33" spans="1:49">
      <c r="B33" s="128" t="s">
        <v>466</v>
      </c>
      <c r="C33" s="538"/>
      <c r="D33" s="53">
        <f t="shared" si="5"/>
        <v>0</v>
      </c>
      <c r="E33" s="53"/>
      <c r="F33" s="766"/>
      <c r="G33" s="55"/>
      <c r="H33" s="56"/>
      <c r="I33" s="55"/>
    </row>
    <row r="34" spans="1:49">
      <c r="B34" s="128" t="s">
        <v>467</v>
      </c>
      <c r="C34" s="538" t="s">
        <v>13</v>
      </c>
      <c r="D34" s="53">
        <f t="shared" si="5"/>
        <v>6</v>
      </c>
      <c r="E34" s="53">
        <v>1</v>
      </c>
      <c r="F34" s="766"/>
      <c r="G34" s="55">
        <f t="shared" si="3"/>
        <v>0</v>
      </c>
      <c r="H34" s="56">
        <v>0.22</v>
      </c>
      <c r="I34" s="55">
        <f t="shared" si="4"/>
        <v>0</v>
      </c>
    </row>
    <row r="35" spans="1:49">
      <c r="B35" s="128" t="s">
        <v>482</v>
      </c>
      <c r="C35" s="539" t="s">
        <v>13</v>
      </c>
      <c r="D35" s="53">
        <f t="shared" si="5"/>
        <v>6</v>
      </c>
      <c r="E35" s="58">
        <v>1</v>
      </c>
      <c r="F35" s="766"/>
      <c r="G35" s="55">
        <f t="shared" si="3"/>
        <v>0</v>
      </c>
      <c r="H35" s="56">
        <v>0.22</v>
      </c>
      <c r="I35" s="55">
        <f t="shared" si="4"/>
        <v>0</v>
      </c>
    </row>
    <row r="36" spans="1:49">
      <c r="B36" s="128" t="s">
        <v>469</v>
      </c>
      <c r="C36" s="539"/>
      <c r="D36" s="53">
        <f t="shared" si="5"/>
        <v>0</v>
      </c>
      <c r="E36" s="58"/>
      <c r="F36" s="766"/>
      <c r="G36" s="55"/>
      <c r="H36" s="56"/>
      <c r="I36" s="55"/>
    </row>
    <row r="37" spans="1:49">
      <c r="B37" s="128" t="s">
        <v>470</v>
      </c>
      <c r="C37" s="539" t="s">
        <v>34</v>
      </c>
      <c r="D37" s="53">
        <f t="shared" si="5"/>
        <v>51</v>
      </c>
      <c r="E37" s="58">
        <v>8.5</v>
      </c>
      <c r="F37" s="766"/>
      <c r="G37" s="55">
        <f t="shared" si="3"/>
        <v>0</v>
      </c>
      <c r="H37" s="56">
        <v>0.22</v>
      </c>
      <c r="I37" s="55">
        <f t="shared" si="4"/>
        <v>0</v>
      </c>
    </row>
    <row r="38" spans="1:49">
      <c r="B38" s="128" t="s">
        <v>308</v>
      </c>
      <c r="C38" s="538" t="s">
        <v>13</v>
      </c>
      <c r="D38" s="53">
        <f t="shared" si="5"/>
        <v>6</v>
      </c>
      <c r="E38" s="53">
        <v>1</v>
      </c>
      <c r="F38" s="766"/>
      <c r="G38" s="55">
        <f t="shared" si="3"/>
        <v>0</v>
      </c>
      <c r="H38" s="56">
        <v>0.22</v>
      </c>
      <c r="I38" s="55">
        <f t="shared" si="4"/>
        <v>0</v>
      </c>
    </row>
    <row r="39" spans="1:49">
      <c r="B39" s="128" t="s">
        <v>128</v>
      </c>
      <c r="C39" s="538" t="s">
        <v>13</v>
      </c>
      <c r="D39" s="53">
        <f t="shared" si="5"/>
        <v>12</v>
      </c>
      <c r="E39" s="53">
        <v>2</v>
      </c>
      <c r="F39" s="766"/>
      <c r="G39" s="55">
        <f t="shared" si="3"/>
        <v>0</v>
      </c>
      <c r="H39" s="56">
        <v>0.22</v>
      </c>
      <c r="I39" s="55">
        <f t="shared" si="4"/>
        <v>0</v>
      </c>
    </row>
    <row r="40" spans="1:49">
      <c r="B40" s="128" t="s">
        <v>182</v>
      </c>
      <c r="C40" s="538" t="s">
        <v>13</v>
      </c>
      <c r="D40" s="53">
        <f t="shared" si="5"/>
        <v>6</v>
      </c>
      <c r="E40" s="53">
        <v>1</v>
      </c>
      <c r="F40" s="766"/>
      <c r="G40" s="55">
        <f t="shared" si="3"/>
        <v>0</v>
      </c>
      <c r="H40" s="56">
        <v>0.22</v>
      </c>
      <c r="I40" s="55">
        <f t="shared" si="4"/>
        <v>0</v>
      </c>
    </row>
    <row r="41" spans="1:49">
      <c r="B41" s="128" t="s">
        <v>471</v>
      </c>
      <c r="C41" s="538" t="s">
        <v>10</v>
      </c>
      <c r="D41" s="53">
        <f t="shared" si="5"/>
        <v>12</v>
      </c>
      <c r="E41" s="53">
        <v>2</v>
      </c>
      <c r="F41" s="766"/>
      <c r="G41" s="55">
        <f t="shared" si="3"/>
        <v>0</v>
      </c>
      <c r="H41" s="56">
        <v>0.22</v>
      </c>
      <c r="I41" s="55">
        <f t="shared" si="4"/>
        <v>0</v>
      </c>
    </row>
    <row r="42" spans="1:49" s="61" customFormat="1">
      <c r="A42" s="531"/>
      <c r="B42" s="128" t="s">
        <v>472</v>
      </c>
      <c r="C42" s="538" t="s">
        <v>10</v>
      </c>
      <c r="D42" s="53">
        <f t="shared" si="5"/>
        <v>24</v>
      </c>
      <c r="E42" s="53">
        <v>4</v>
      </c>
      <c r="F42" s="766"/>
      <c r="G42" s="55">
        <f t="shared" si="3"/>
        <v>0</v>
      </c>
      <c r="H42" s="56">
        <v>0.22</v>
      </c>
      <c r="I42" s="55">
        <f t="shared" si="4"/>
        <v>0</v>
      </c>
      <c r="J42" s="20"/>
      <c r="K42" s="20"/>
      <c r="L42" s="20"/>
      <c r="M42" s="20"/>
      <c r="N42" s="20"/>
      <c r="O42" s="20"/>
      <c r="P42" s="20"/>
      <c r="Q42" s="20"/>
      <c r="R42" s="35"/>
      <c r="S42" s="32"/>
      <c r="T42" s="63"/>
      <c r="U42" s="72"/>
      <c r="V42" s="72"/>
      <c r="W42" s="72"/>
      <c r="X42" s="72"/>
      <c r="Y42" s="72"/>
      <c r="Z42" s="72"/>
      <c r="AA42" s="72"/>
      <c r="AB42" s="72"/>
      <c r="AC42" s="72"/>
      <c r="AD42" s="72"/>
      <c r="AE42" s="72"/>
      <c r="AF42" s="72"/>
      <c r="AG42" s="72"/>
      <c r="AH42" s="72"/>
      <c r="AI42" s="72"/>
      <c r="AJ42" s="72"/>
      <c r="AK42" s="72"/>
      <c r="AL42" s="72"/>
      <c r="AM42" s="72"/>
      <c r="AN42" s="72"/>
      <c r="AO42" s="72"/>
      <c r="AP42" s="72"/>
      <c r="AQ42" s="72"/>
      <c r="AR42" s="72"/>
      <c r="AS42" s="72"/>
      <c r="AT42" s="72"/>
      <c r="AU42" s="72"/>
      <c r="AV42" s="72"/>
      <c r="AW42" s="72"/>
    </row>
    <row r="43" spans="1:49" s="80" customFormat="1">
      <c r="A43" s="532"/>
      <c r="B43" s="128" t="s">
        <v>483</v>
      </c>
      <c r="C43" s="538" t="s">
        <v>298</v>
      </c>
      <c r="D43" s="53">
        <f t="shared" si="5"/>
        <v>450</v>
      </c>
      <c r="E43" s="53">
        <v>75</v>
      </c>
      <c r="F43" s="766"/>
      <c r="G43" s="55">
        <f t="shared" si="3"/>
        <v>0</v>
      </c>
      <c r="H43" s="56">
        <v>0.22</v>
      </c>
      <c r="I43" s="55">
        <f t="shared" si="4"/>
        <v>0</v>
      </c>
      <c r="J43" s="61"/>
      <c r="K43"/>
      <c r="L43"/>
      <c r="M43"/>
      <c r="N43" s="62"/>
      <c r="O43" s="62"/>
      <c r="P43" s="62"/>
      <c r="Q43" s="63"/>
      <c r="R43" s="63"/>
      <c r="S43" s="87"/>
      <c r="T43" s="88"/>
      <c r="U43" s="87"/>
      <c r="V43" s="87"/>
      <c r="W43" s="87"/>
      <c r="X43" s="89"/>
      <c r="Y43" s="87"/>
      <c r="Z43" s="87"/>
      <c r="AA43" s="90"/>
      <c r="AB43" s="90"/>
      <c r="AC43" s="87"/>
      <c r="AD43" s="87"/>
      <c r="AE43" s="87"/>
      <c r="AF43" s="87"/>
      <c r="AG43" s="87"/>
      <c r="AH43" s="87"/>
      <c r="AI43" s="87"/>
      <c r="AJ43" s="87"/>
      <c r="AK43" s="87"/>
      <c r="AL43" s="87"/>
      <c r="AM43" s="87"/>
      <c r="AN43" s="87"/>
      <c r="AO43" s="87"/>
      <c r="AP43" s="87"/>
      <c r="AQ43" s="87"/>
      <c r="AR43" s="87"/>
      <c r="AS43" s="87"/>
      <c r="AT43" s="87"/>
      <c r="AU43" s="87"/>
      <c r="AV43" s="87"/>
      <c r="AW43" s="87"/>
    </row>
    <row r="44" spans="1:49">
      <c r="A44" s="533"/>
      <c r="B44" s="132" t="s">
        <v>473</v>
      </c>
      <c r="C44" s="540"/>
      <c r="D44" s="91"/>
      <c r="E44" s="91"/>
      <c r="F44" s="767"/>
      <c r="G44" s="77">
        <f>SUM(G26:G43)</f>
        <v>0</v>
      </c>
      <c r="H44" s="78"/>
      <c r="I44" s="77">
        <f>SUM(I26:I43)</f>
        <v>0</v>
      </c>
      <c r="J44" s="85"/>
      <c r="K44" s="85"/>
      <c r="L44" s="85"/>
      <c r="M44" s="85"/>
      <c r="N44" s="85"/>
      <c r="O44" s="85"/>
      <c r="P44" s="85"/>
      <c r="Q44" s="85"/>
      <c r="R44" s="86"/>
    </row>
    <row r="45" spans="1:49">
      <c r="G45" s="431"/>
      <c r="I45" s="55"/>
      <c r="T45" s="24"/>
      <c r="U45" s="24"/>
      <c r="X45" s="32"/>
      <c r="AA45" s="32"/>
      <c r="AB45" s="32"/>
      <c r="AQ45"/>
      <c r="AR45"/>
      <c r="AS45"/>
      <c r="AT45"/>
      <c r="AU45"/>
      <c r="AV45"/>
      <c r="AW45"/>
    </row>
    <row r="46" spans="1:49" ht="25.5" customHeight="1">
      <c r="B46" s="542" t="s">
        <v>538</v>
      </c>
      <c r="C46" s="135"/>
      <c r="D46" s="20"/>
      <c r="E46" s="20"/>
      <c r="F46" s="770"/>
      <c r="G46" s="103"/>
      <c r="H46" s="103"/>
      <c r="I46" s="55"/>
      <c r="K46" s="35"/>
      <c r="L46" s="32"/>
      <c r="M46" s="36"/>
      <c r="N46" s="32"/>
      <c r="O46" s="32"/>
      <c r="P46" s="32"/>
      <c r="Q46" s="42"/>
      <c r="R46" s="32"/>
    </row>
    <row r="47" spans="1:49" ht="27" customHeight="1">
      <c r="B47" s="128" t="s">
        <v>539</v>
      </c>
      <c r="C47" s="541" t="s">
        <v>13</v>
      </c>
      <c r="D47" s="52">
        <f>E47*3</f>
        <v>3</v>
      </c>
      <c r="E47" s="52">
        <v>1</v>
      </c>
      <c r="F47" s="771"/>
      <c r="G47" s="54">
        <f>D47*F47</f>
        <v>0</v>
      </c>
      <c r="H47" s="134">
        <v>0.22</v>
      </c>
      <c r="I47" s="55">
        <f t="shared" ref="I47:I55" si="6">G47*1.22</f>
        <v>0</v>
      </c>
    </row>
    <row r="48" spans="1:49" ht="30.75" customHeight="1">
      <c r="B48" s="128" t="s">
        <v>540</v>
      </c>
      <c r="C48" s="541" t="s">
        <v>13</v>
      </c>
      <c r="D48" s="52">
        <f t="shared" ref="D48:D55" si="7">E48*3</f>
        <v>3</v>
      </c>
      <c r="E48" s="52">
        <v>1</v>
      </c>
      <c r="F48" s="771"/>
      <c r="G48" s="54">
        <f t="shared" ref="G48:G55" si="8">D48*F48</f>
        <v>0</v>
      </c>
      <c r="H48" s="134">
        <v>0.22</v>
      </c>
      <c r="I48" s="55">
        <f t="shared" si="6"/>
        <v>0</v>
      </c>
    </row>
    <row r="49" spans="2:49" ht="24">
      <c r="B49" s="128" t="s">
        <v>541</v>
      </c>
      <c r="C49" s="541" t="s">
        <v>13</v>
      </c>
      <c r="D49" s="52">
        <f t="shared" si="7"/>
        <v>3</v>
      </c>
      <c r="E49" s="52">
        <v>1</v>
      </c>
      <c r="F49" s="771"/>
      <c r="G49" s="54">
        <f t="shared" si="8"/>
        <v>0</v>
      </c>
      <c r="H49" s="134">
        <v>0.22</v>
      </c>
      <c r="I49" s="55">
        <f t="shared" si="6"/>
        <v>0</v>
      </c>
    </row>
    <row r="50" spans="2:49">
      <c r="B50" s="128" t="s">
        <v>542</v>
      </c>
      <c r="C50" s="541" t="s">
        <v>13</v>
      </c>
      <c r="D50" s="52">
        <f t="shared" si="7"/>
        <v>3</v>
      </c>
      <c r="E50" s="52">
        <v>1</v>
      </c>
      <c r="F50" s="771"/>
      <c r="G50" s="54">
        <f t="shared" si="8"/>
        <v>0</v>
      </c>
      <c r="H50" s="134">
        <v>0.22</v>
      </c>
      <c r="I50" s="55">
        <f t="shared" si="6"/>
        <v>0</v>
      </c>
    </row>
    <row r="51" spans="2:49">
      <c r="B51" s="128" t="s">
        <v>543</v>
      </c>
      <c r="C51" s="541" t="s">
        <v>13</v>
      </c>
      <c r="D51" s="52">
        <f t="shared" si="7"/>
        <v>3</v>
      </c>
      <c r="E51" s="52">
        <v>1</v>
      </c>
      <c r="F51" s="771"/>
      <c r="G51" s="54">
        <f t="shared" si="8"/>
        <v>0</v>
      </c>
      <c r="H51" s="134">
        <v>0.22</v>
      </c>
      <c r="I51" s="55">
        <f t="shared" si="6"/>
        <v>0</v>
      </c>
    </row>
    <row r="52" spans="2:49">
      <c r="B52" s="128" t="s">
        <v>344</v>
      </c>
      <c r="C52" s="541" t="s">
        <v>13</v>
      </c>
      <c r="D52" s="52">
        <f t="shared" si="7"/>
        <v>3</v>
      </c>
      <c r="E52" s="52">
        <v>1</v>
      </c>
      <c r="F52" s="771"/>
      <c r="G52" s="54">
        <f t="shared" si="8"/>
        <v>0</v>
      </c>
      <c r="H52" s="134">
        <v>0.22</v>
      </c>
      <c r="I52" s="55">
        <f t="shared" si="6"/>
        <v>0</v>
      </c>
    </row>
    <row r="53" spans="2:49">
      <c r="B53" s="128" t="s">
        <v>544</v>
      </c>
      <c r="C53" s="541" t="s">
        <v>13</v>
      </c>
      <c r="D53" s="52">
        <f t="shared" si="7"/>
        <v>3</v>
      </c>
      <c r="E53" s="52">
        <v>1</v>
      </c>
      <c r="F53" s="771"/>
      <c r="G53" s="54">
        <f t="shared" si="8"/>
        <v>0</v>
      </c>
      <c r="H53" s="134">
        <v>0.22</v>
      </c>
      <c r="I53" s="55">
        <f t="shared" si="6"/>
        <v>0</v>
      </c>
    </row>
    <row r="54" spans="2:49">
      <c r="B54" s="128" t="s">
        <v>308</v>
      </c>
      <c r="C54" s="541" t="s">
        <v>13</v>
      </c>
      <c r="D54" s="52">
        <f t="shared" si="7"/>
        <v>6</v>
      </c>
      <c r="E54" s="52">
        <v>2</v>
      </c>
      <c r="F54" s="771"/>
      <c r="G54" s="54">
        <f t="shared" si="8"/>
        <v>0</v>
      </c>
      <c r="H54" s="134">
        <v>0.22</v>
      </c>
      <c r="I54" s="55">
        <f t="shared" si="6"/>
        <v>0</v>
      </c>
    </row>
    <row r="55" spans="2:49">
      <c r="B55" s="128" t="s">
        <v>311</v>
      </c>
      <c r="C55" s="541" t="s">
        <v>13</v>
      </c>
      <c r="D55" s="52">
        <f t="shared" si="7"/>
        <v>3</v>
      </c>
      <c r="E55" s="52">
        <v>1</v>
      </c>
      <c r="F55" s="771"/>
      <c r="G55" s="54">
        <f t="shared" si="8"/>
        <v>0</v>
      </c>
      <c r="H55" s="56">
        <v>0.22</v>
      </c>
      <c r="I55" s="55">
        <f t="shared" si="6"/>
        <v>0</v>
      </c>
    </row>
    <row r="56" spans="2:49">
      <c r="B56" s="132" t="s">
        <v>473</v>
      </c>
      <c r="G56" s="77">
        <f>SUM(G47:G55)</f>
        <v>0</v>
      </c>
      <c r="H56" s="117"/>
      <c r="I56" s="435">
        <f>SUM(I47:I55)</f>
        <v>0</v>
      </c>
      <c r="J56" s="135"/>
    </row>
    <row r="57" spans="2:49">
      <c r="G57" s="431"/>
      <c r="H57" s="106"/>
      <c r="I57" s="106"/>
    </row>
    <row r="58" spans="2:49">
      <c r="B58" s="436" t="s">
        <v>545</v>
      </c>
      <c r="H58" s="103"/>
      <c r="I58" s="103"/>
    </row>
    <row r="59" spans="2:49">
      <c r="B59" s="128" t="s">
        <v>299</v>
      </c>
      <c r="C59" s="541" t="s">
        <v>13</v>
      </c>
      <c r="D59" s="136">
        <f>E59*2</f>
        <v>4</v>
      </c>
      <c r="E59" s="136">
        <v>2</v>
      </c>
      <c r="F59" s="771"/>
      <c r="G59" s="54">
        <f>D59*F59</f>
        <v>0</v>
      </c>
      <c r="H59" s="134">
        <v>0.22</v>
      </c>
      <c r="I59" s="54">
        <f t="shared" ref="I59:I72" si="9">G59*1.22</f>
        <v>0</v>
      </c>
      <c r="J59" s="135"/>
    </row>
    <row r="60" spans="2:49">
      <c r="B60" s="128" t="s">
        <v>552</v>
      </c>
      <c r="C60" s="541" t="s">
        <v>13</v>
      </c>
      <c r="D60" s="136">
        <f t="shared" ref="D60:D71" si="10">E60*2</f>
        <v>4</v>
      </c>
      <c r="E60" s="136">
        <v>2</v>
      </c>
      <c r="F60" s="771"/>
      <c r="G60" s="54">
        <f t="shared" ref="G60:G71" si="11">D60*F60</f>
        <v>0</v>
      </c>
      <c r="H60" s="134">
        <v>0.22</v>
      </c>
      <c r="I60" s="54">
        <f t="shared" si="9"/>
        <v>0</v>
      </c>
      <c r="J60" s="135"/>
    </row>
    <row r="61" spans="2:49">
      <c r="B61" s="128" t="s">
        <v>467</v>
      </c>
      <c r="C61" s="541" t="s">
        <v>13</v>
      </c>
      <c r="D61" s="136">
        <f t="shared" si="10"/>
        <v>4</v>
      </c>
      <c r="E61" s="136">
        <v>2</v>
      </c>
      <c r="F61" s="771"/>
      <c r="G61" s="54">
        <f t="shared" si="11"/>
        <v>0</v>
      </c>
      <c r="H61" s="134">
        <v>0.22</v>
      </c>
      <c r="I61" s="54">
        <f t="shared" si="9"/>
        <v>0</v>
      </c>
      <c r="J61" s="135"/>
    </row>
    <row r="62" spans="2:49">
      <c r="B62" s="128" t="s">
        <v>546</v>
      </c>
      <c r="C62" s="541" t="s">
        <v>13</v>
      </c>
      <c r="D62" s="136">
        <f t="shared" si="10"/>
        <v>4</v>
      </c>
      <c r="E62" s="136">
        <v>2</v>
      </c>
      <c r="F62" s="771"/>
      <c r="G62" s="54">
        <f t="shared" si="11"/>
        <v>0</v>
      </c>
      <c r="H62" s="134">
        <v>0.22</v>
      </c>
      <c r="I62" s="54">
        <f t="shared" si="9"/>
        <v>0</v>
      </c>
      <c r="J62" s="135"/>
      <c r="T62" s="32"/>
      <c r="U62" s="42"/>
      <c r="X62" s="24"/>
      <c r="Y62" s="24"/>
      <c r="AA62" s="32"/>
      <c r="AB62" s="32"/>
      <c r="AU62"/>
      <c r="AV62"/>
      <c r="AW62"/>
    </row>
    <row r="63" spans="2:49" ht="15" customHeight="1">
      <c r="B63" s="128" t="s">
        <v>128</v>
      </c>
      <c r="C63" s="541" t="s">
        <v>13</v>
      </c>
      <c r="D63" s="136">
        <f t="shared" si="10"/>
        <v>4</v>
      </c>
      <c r="E63" s="136">
        <v>2</v>
      </c>
      <c r="F63" s="771"/>
      <c r="G63" s="54">
        <f t="shared" si="11"/>
        <v>0</v>
      </c>
      <c r="H63" s="134">
        <v>0.22</v>
      </c>
      <c r="I63" s="54">
        <f t="shared" si="9"/>
        <v>0</v>
      </c>
      <c r="J63" s="135"/>
      <c r="O63" s="35"/>
      <c r="P63" s="32"/>
      <c r="Q63" s="36"/>
      <c r="R63" s="32"/>
      <c r="T63" s="32"/>
      <c r="U63" s="42"/>
      <c r="X63" s="24"/>
      <c r="Y63" s="24"/>
      <c r="AA63" s="32"/>
      <c r="AB63" s="32"/>
      <c r="AU63"/>
      <c r="AV63"/>
      <c r="AW63"/>
    </row>
    <row r="64" spans="2:49" ht="27" customHeight="1">
      <c r="B64" s="128" t="s">
        <v>553</v>
      </c>
      <c r="C64" s="541" t="s">
        <v>13</v>
      </c>
      <c r="D64" s="136">
        <f t="shared" si="10"/>
        <v>4</v>
      </c>
      <c r="E64" s="136">
        <v>2</v>
      </c>
      <c r="F64" s="771"/>
      <c r="G64" s="54">
        <f t="shared" si="11"/>
        <v>0</v>
      </c>
      <c r="H64" s="134">
        <v>0.22</v>
      </c>
      <c r="I64" s="54">
        <f t="shared" si="9"/>
        <v>0</v>
      </c>
      <c r="J64" s="135"/>
      <c r="O64" s="35"/>
      <c r="P64" s="32"/>
      <c r="Q64" s="36"/>
      <c r="R64" s="32"/>
      <c r="T64" s="32"/>
      <c r="U64" s="42"/>
      <c r="X64" s="24"/>
      <c r="Y64" s="24"/>
      <c r="AA64" s="32"/>
      <c r="AB64" s="32"/>
      <c r="AU64"/>
      <c r="AV64"/>
      <c r="AW64"/>
    </row>
    <row r="65" spans="2:49" ht="15" customHeight="1">
      <c r="B65" s="128" t="s">
        <v>554</v>
      </c>
      <c r="C65" s="541" t="s">
        <v>13</v>
      </c>
      <c r="D65" s="136">
        <f t="shared" si="10"/>
        <v>4</v>
      </c>
      <c r="E65" s="136">
        <v>2</v>
      </c>
      <c r="F65" s="771"/>
      <c r="G65" s="54">
        <f t="shared" si="11"/>
        <v>0</v>
      </c>
      <c r="H65" s="134">
        <v>0.22</v>
      </c>
      <c r="I65" s="54">
        <f t="shared" si="9"/>
        <v>0</v>
      </c>
      <c r="J65" s="135"/>
      <c r="O65" s="35"/>
      <c r="P65" s="32"/>
      <c r="Q65" s="36"/>
      <c r="R65" s="32"/>
      <c r="T65" s="32"/>
      <c r="U65" s="42"/>
      <c r="X65" s="24"/>
      <c r="Y65" s="24"/>
      <c r="AA65" s="32"/>
      <c r="AB65" s="32"/>
      <c r="AU65"/>
      <c r="AV65"/>
      <c r="AW65"/>
    </row>
    <row r="66" spans="2:49" ht="15" customHeight="1">
      <c r="B66" s="128" t="s">
        <v>555</v>
      </c>
      <c r="C66" s="541" t="s">
        <v>13</v>
      </c>
      <c r="D66" s="136">
        <f t="shared" si="10"/>
        <v>4</v>
      </c>
      <c r="E66" s="136">
        <v>2</v>
      </c>
      <c r="F66" s="771"/>
      <c r="G66" s="54">
        <f t="shared" si="11"/>
        <v>0</v>
      </c>
      <c r="H66" s="134">
        <v>0.22</v>
      </c>
      <c r="I66" s="54">
        <f t="shared" si="9"/>
        <v>0</v>
      </c>
      <c r="J66" s="135"/>
      <c r="O66" s="35"/>
      <c r="P66" s="32"/>
      <c r="Q66" s="36"/>
      <c r="R66" s="32"/>
      <c r="T66" s="32"/>
      <c r="U66" s="42"/>
      <c r="X66" s="24"/>
      <c r="Y66" s="24"/>
      <c r="AA66" s="32"/>
      <c r="AB66" s="32"/>
      <c r="AU66"/>
      <c r="AV66"/>
      <c r="AW66"/>
    </row>
    <row r="67" spans="2:49" ht="15" customHeight="1">
      <c r="B67" s="128" t="s">
        <v>547</v>
      </c>
      <c r="C67" s="541" t="s">
        <v>13</v>
      </c>
      <c r="D67" s="136">
        <f t="shared" si="10"/>
        <v>4</v>
      </c>
      <c r="E67" s="136">
        <v>2</v>
      </c>
      <c r="F67" s="771"/>
      <c r="G67" s="54">
        <f t="shared" si="11"/>
        <v>0</v>
      </c>
      <c r="H67" s="134">
        <v>0.22</v>
      </c>
      <c r="I67" s="54">
        <f t="shared" si="9"/>
        <v>0</v>
      </c>
      <c r="J67" s="135"/>
      <c r="O67" s="35"/>
      <c r="P67" s="32"/>
      <c r="Q67" s="36"/>
      <c r="R67" s="32"/>
      <c r="T67" s="32"/>
      <c r="U67" s="42"/>
      <c r="X67" s="24"/>
      <c r="Y67" s="24"/>
      <c r="AA67" s="32"/>
      <c r="AB67" s="32"/>
      <c r="AU67"/>
      <c r="AV67"/>
      <c r="AW67"/>
    </row>
    <row r="68" spans="2:49" ht="15" customHeight="1">
      <c r="B68" s="128" t="s">
        <v>548</v>
      </c>
      <c r="C68" s="541" t="s">
        <v>13</v>
      </c>
      <c r="D68" s="136">
        <f t="shared" si="10"/>
        <v>4</v>
      </c>
      <c r="E68" s="136">
        <v>2</v>
      </c>
      <c r="F68" s="771"/>
      <c r="G68" s="54">
        <f t="shared" si="11"/>
        <v>0</v>
      </c>
      <c r="H68" s="134">
        <v>0.22</v>
      </c>
      <c r="I68" s="54">
        <f t="shared" si="9"/>
        <v>0</v>
      </c>
      <c r="J68" s="135"/>
      <c r="O68" s="35"/>
      <c r="P68" s="32"/>
      <c r="Q68" s="36"/>
      <c r="R68" s="32"/>
      <c r="T68" s="32"/>
      <c r="U68" s="42"/>
      <c r="X68" s="24"/>
      <c r="Y68" s="24"/>
      <c r="AA68" s="32"/>
      <c r="AB68" s="32"/>
      <c r="AU68"/>
      <c r="AV68"/>
      <c r="AW68"/>
    </row>
    <row r="69" spans="2:49" ht="15" customHeight="1">
      <c r="B69" s="128" t="s">
        <v>549</v>
      </c>
      <c r="C69" s="541" t="s">
        <v>118</v>
      </c>
      <c r="D69" s="136">
        <f t="shared" si="10"/>
        <v>4</v>
      </c>
      <c r="E69" s="136">
        <v>2</v>
      </c>
      <c r="F69" s="771"/>
      <c r="G69" s="54">
        <f t="shared" si="11"/>
        <v>0</v>
      </c>
      <c r="H69" s="134">
        <v>0.22</v>
      </c>
      <c r="I69" s="54">
        <f t="shared" si="9"/>
        <v>0</v>
      </c>
      <c r="J69" s="135"/>
      <c r="O69" s="35"/>
      <c r="P69" s="32"/>
      <c r="Q69" s="36"/>
      <c r="R69" s="32"/>
      <c r="T69" s="32"/>
      <c r="U69" s="42"/>
      <c r="X69" s="24"/>
      <c r="Y69" s="24"/>
      <c r="AA69" s="32"/>
      <c r="AB69" s="32"/>
      <c r="AU69"/>
      <c r="AV69"/>
      <c r="AW69"/>
    </row>
    <row r="70" spans="2:49" ht="15" customHeight="1">
      <c r="B70" s="128" t="s">
        <v>550</v>
      </c>
      <c r="C70" s="541" t="s">
        <v>13</v>
      </c>
      <c r="D70" s="136">
        <f t="shared" si="10"/>
        <v>4</v>
      </c>
      <c r="E70" s="136">
        <v>2</v>
      </c>
      <c r="F70" s="771"/>
      <c r="G70" s="54">
        <f t="shared" si="11"/>
        <v>0</v>
      </c>
      <c r="H70" s="134">
        <v>0.22</v>
      </c>
      <c r="I70" s="54">
        <f t="shared" si="9"/>
        <v>0</v>
      </c>
      <c r="J70" s="135"/>
      <c r="O70" s="35"/>
      <c r="P70" s="32"/>
      <c r="Q70" s="36"/>
      <c r="R70" s="32"/>
      <c r="T70" s="32"/>
      <c r="U70" s="42"/>
      <c r="X70" s="24"/>
      <c r="Y70" s="24"/>
      <c r="AA70" s="32"/>
      <c r="AB70" s="32"/>
      <c r="AU70"/>
      <c r="AV70"/>
      <c r="AW70"/>
    </row>
    <row r="71" spans="2:49" ht="15" customHeight="1">
      <c r="B71" s="128" t="s">
        <v>551</v>
      </c>
      <c r="C71" s="541" t="s">
        <v>13</v>
      </c>
      <c r="D71" s="136">
        <f t="shared" si="10"/>
        <v>4</v>
      </c>
      <c r="E71" s="136">
        <v>2</v>
      </c>
      <c r="F71" s="771"/>
      <c r="G71" s="54">
        <f t="shared" si="11"/>
        <v>0</v>
      </c>
      <c r="H71" s="134">
        <v>0.22</v>
      </c>
      <c r="I71" s="54">
        <f t="shared" si="9"/>
        <v>0</v>
      </c>
      <c r="J71" s="135"/>
      <c r="O71" s="35"/>
      <c r="P71" s="32"/>
      <c r="Q71" s="36"/>
      <c r="R71" s="32"/>
      <c r="T71" s="32"/>
      <c r="U71" s="42"/>
      <c r="X71" s="24"/>
      <c r="Y71" s="24"/>
      <c r="AA71" s="32"/>
      <c r="AB71" s="32"/>
      <c r="AU71"/>
      <c r="AV71"/>
      <c r="AW71"/>
    </row>
    <row r="72" spans="2:49" ht="15" customHeight="1">
      <c r="B72" s="129"/>
      <c r="C72" s="428"/>
      <c r="D72" s="429"/>
      <c r="E72" s="429"/>
      <c r="F72" s="772"/>
      <c r="G72" s="76">
        <f>SUM(G59:G71)</f>
        <v>0</v>
      </c>
      <c r="H72" s="434"/>
      <c r="I72" s="76">
        <f t="shared" si="9"/>
        <v>0</v>
      </c>
      <c r="J72" s="135"/>
      <c r="O72" s="35"/>
      <c r="P72" s="32"/>
      <c r="Q72" s="36"/>
      <c r="R72" s="32"/>
      <c r="T72" s="32"/>
      <c r="U72" s="42"/>
      <c r="X72" s="24"/>
      <c r="Y72" s="24"/>
      <c r="AA72" s="32"/>
      <c r="AB72" s="32"/>
      <c r="AU72"/>
      <c r="AV72"/>
      <c r="AW72"/>
    </row>
    <row r="73" spans="2:49">
      <c r="B73" s="129"/>
      <c r="C73" s="428"/>
      <c r="D73" s="429"/>
      <c r="E73" s="429"/>
      <c r="F73" s="772"/>
      <c r="G73" s="430"/>
      <c r="H73" s="131"/>
      <c r="I73" s="55"/>
      <c r="J73" s="135"/>
      <c r="O73" s="35"/>
      <c r="P73" s="32"/>
      <c r="Q73" s="36"/>
      <c r="R73" s="32"/>
      <c r="T73" s="32"/>
      <c r="U73" s="42"/>
      <c r="X73" s="24"/>
      <c r="Y73" s="24"/>
      <c r="AA73" s="32"/>
      <c r="AB73" s="32"/>
      <c r="AU73"/>
      <c r="AV73"/>
      <c r="AW73"/>
    </row>
    <row r="74" spans="2:49">
      <c r="C74" s="18"/>
      <c r="D74" s="106"/>
      <c r="E74" s="106"/>
      <c r="F74" s="773"/>
      <c r="G74" s="106"/>
      <c r="H74" s="106"/>
      <c r="I74" s="77"/>
      <c r="O74" s="35"/>
      <c r="P74" s="32"/>
      <c r="Q74" s="36"/>
      <c r="R74" s="32"/>
      <c r="T74" s="32"/>
      <c r="U74" s="42"/>
      <c r="X74" s="24"/>
      <c r="Y74" s="24"/>
      <c r="AA74" s="32"/>
      <c r="AB74" s="32"/>
      <c r="AU74"/>
      <c r="AV74"/>
      <c r="AW74"/>
    </row>
    <row r="75" spans="2:49">
      <c r="C75" s="18"/>
      <c r="D75" s="427"/>
      <c r="E75" s="427"/>
      <c r="F75" s="771"/>
      <c r="G75" s="54"/>
      <c r="H75" s="134"/>
      <c r="I75" s="54"/>
      <c r="O75" s="35"/>
      <c r="P75" s="32"/>
      <c r="Q75" s="36"/>
      <c r="R75" s="32"/>
    </row>
    <row r="76" spans="2:49">
      <c r="B76" s="433" t="s">
        <v>783</v>
      </c>
      <c r="C76" s="31" t="s">
        <v>13</v>
      </c>
      <c r="D76" s="5">
        <v>4</v>
      </c>
      <c r="E76" s="5">
        <v>4</v>
      </c>
      <c r="F76" s="771"/>
      <c r="G76" s="54">
        <f>D76*F76</f>
        <v>0</v>
      </c>
      <c r="H76" s="134">
        <v>0.22</v>
      </c>
      <c r="I76" s="54">
        <f>G76*1.22</f>
        <v>0</v>
      </c>
      <c r="J76" s="135"/>
    </row>
    <row r="77" spans="2:49">
      <c r="G77" s="76">
        <f>G76</f>
        <v>0</v>
      </c>
      <c r="H77" s="76"/>
      <c r="I77" s="76">
        <f>I76</f>
        <v>0</v>
      </c>
      <c r="J77" s="135"/>
    </row>
    <row r="78" spans="2:49">
      <c r="H78" s="432"/>
      <c r="I78" s="432"/>
    </row>
    <row r="79" spans="2:49">
      <c r="B79" s="436" t="s">
        <v>729</v>
      </c>
      <c r="C79" s="436"/>
      <c r="D79" s="437"/>
      <c r="E79" s="437"/>
      <c r="F79" s="774"/>
      <c r="G79" s="438">
        <f>G77+G72+G56+G44+G23</f>
        <v>0</v>
      </c>
      <c r="H79" s="439"/>
      <c r="I79" s="435">
        <f>SUM(I77+I72+I56+I44+I23)</f>
        <v>0</v>
      </c>
      <c r="J79" s="135"/>
    </row>
    <row r="80" spans="2:49">
      <c r="H80" s="106"/>
      <c r="I80" s="106"/>
    </row>
  </sheetData>
  <sheetProtection algorithmName="SHA-512" hashValue="PcUY+YTHsqOPndOtfmlxhUNrMNga5RB/s0ebeQ/Sh4la8wJ7GYSAZqg6k+nYVHizVTRCTCFb1Ftqjcxs33AujQ==" saltValue="PHKM+uFJYPVyk5ew1dnt9w==" spinCount="100000" sheet="1"/>
  <pageMargins left="0.7" right="0.7" top="0.75" bottom="0.75" header="0.3" footer="0.3"/>
  <pageSetup paperSize="9" scale="6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4"/>
  <sheetViews>
    <sheetView view="pageBreakPreview" zoomScaleNormal="100" zoomScaleSheetLayoutView="100" workbookViewId="0">
      <selection activeCell="C20" sqref="C20"/>
    </sheetView>
  </sheetViews>
  <sheetFormatPr defaultRowHeight="15"/>
  <cols>
    <col min="1" max="1" width="9.140625" style="531"/>
    <col min="2" max="2" width="55.85546875" customWidth="1"/>
    <col min="5" max="5" width="0" hidden="1" customWidth="1"/>
    <col min="6" max="6" width="15.7109375" style="780" customWidth="1"/>
    <col min="7" max="7" width="12.140625" customWidth="1"/>
    <col min="8" max="8" width="16.140625" hidden="1" customWidth="1"/>
    <col min="9" max="9" width="16.28515625" hidden="1" customWidth="1"/>
    <col min="10" max="10" width="13.28515625" customWidth="1"/>
    <col min="17" max="22" width="9.140625" style="32"/>
  </cols>
  <sheetData>
    <row r="1" spans="1:22" ht="15.75">
      <c r="A1" s="530"/>
      <c r="B1" s="518" t="s">
        <v>784</v>
      </c>
      <c r="C1" s="517"/>
      <c r="D1" s="517"/>
      <c r="E1" s="517"/>
      <c r="F1" s="763"/>
      <c r="G1" s="520"/>
      <c r="M1" s="531"/>
      <c r="N1" s="531"/>
      <c r="O1" s="531"/>
      <c r="P1" s="531"/>
      <c r="Q1" s="560"/>
      <c r="R1" s="560"/>
      <c r="S1" s="560"/>
      <c r="T1" s="560"/>
    </row>
    <row r="2" spans="1:22" s="100" customFormat="1">
      <c r="A2" s="543"/>
      <c r="B2" s="97" t="s">
        <v>1</v>
      </c>
      <c r="C2" s="97" t="s">
        <v>2</v>
      </c>
      <c r="D2" s="98" t="s">
        <v>3</v>
      </c>
      <c r="E2" s="98"/>
      <c r="F2" s="775" t="s">
        <v>4</v>
      </c>
      <c r="G2" s="99" t="s">
        <v>5</v>
      </c>
      <c r="H2" s="98" t="s">
        <v>6</v>
      </c>
      <c r="I2" s="98" t="s">
        <v>7</v>
      </c>
      <c r="M2" s="543"/>
      <c r="N2" s="543"/>
      <c r="O2" s="543"/>
      <c r="P2" s="543"/>
      <c r="Q2" s="543"/>
      <c r="R2" s="543"/>
      <c r="S2" s="543"/>
      <c r="T2" s="543"/>
    </row>
    <row r="3" spans="1:22" s="61" customFormat="1">
      <c r="A3" s="544"/>
      <c r="B3" s="64" t="s">
        <v>843</v>
      </c>
      <c r="C3" s="550"/>
      <c r="D3" s="60"/>
      <c r="E3" s="551"/>
      <c r="F3" s="776"/>
      <c r="G3" s="54"/>
      <c r="H3" s="55"/>
      <c r="I3" s="56"/>
      <c r="J3" s="55"/>
      <c r="L3"/>
      <c r="M3" s="531"/>
      <c r="N3" s="531"/>
      <c r="O3" s="750"/>
      <c r="P3" s="750"/>
      <c r="Q3" s="751"/>
      <c r="R3" s="751"/>
      <c r="S3" s="751"/>
      <c r="T3" s="560"/>
      <c r="U3" s="749"/>
      <c r="V3" s="72"/>
    </row>
    <row r="4" spans="1:22" s="61" customFormat="1">
      <c r="A4" s="532"/>
      <c r="B4" s="64" t="s">
        <v>484</v>
      </c>
      <c r="C4" s="60"/>
      <c r="D4" s="551"/>
      <c r="E4" s="551"/>
      <c r="F4" s="766"/>
      <c r="G4" s="54"/>
      <c r="H4" s="56"/>
      <c r="I4" s="55"/>
      <c r="K4"/>
      <c r="L4"/>
      <c r="M4" s="531"/>
      <c r="N4" s="750"/>
      <c r="O4" s="750"/>
      <c r="P4" s="751"/>
      <c r="Q4" s="751"/>
      <c r="R4" s="751"/>
      <c r="S4" s="560"/>
      <c r="T4" s="751"/>
      <c r="U4" s="72"/>
    </row>
    <row r="5" spans="1:22" s="61" customFormat="1">
      <c r="A5" s="532"/>
      <c r="B5" s="64" t="s">
        <v>485</v>
      </c>
      <c r="C5" s="60"/>
      <c r="D5" s="551"/>
      <c r="E5" s="551"/>
      <c r="F5" s="766"/>
      <c r="G5" s="54"/>
      <c r="H5" s="56"/>
      <c r="I5" s="55"/>
      <c r="K5"/>
      <c r="L5"/>
      <c r="M5" s="531"/>
      <c r="N5" s="750"/>
      <c r="O5" s="750"/>
      <c r="P5" s="751"/>
      <c r="Q5" s="751"/>
      <c r="R5" s="751"/>
      <c r="S5" s="560"/>
      <c r="T5" s="751"/>
      <c r="U5" s="72"/>
    </row>
    <row r="6" spans="1:22" s="61" customFormat="1">
      <c r="A6" s="532"/>
      <c r="B6" s="64" t="s">
        <v>486</v>
      </c>
      <c r="C6" s="60"/>
      <c r="D6" s="551"/>
      <c r="E6" s="551"/>
      <c r="F6" s="766"/>
      <c r="G6" s="54"/>
      <c r="H6" s="56"/>
      <c r="I6" s="55"/>
      <c r="K6"/>
      <c r="L6"/>
      <c r="M6" s="531"/>
      <c r="N6" s="750"/>
      <c r="O6" s="750"/>
      <c r="P6" s="751"/>
      <c r="Q6" s="751"/>
      <c r="R6" s="751"/>
      <c r="S6" s="560"/>
      <c r="T6" s="751"/>
      <c r="U6" s="72"/>
    </row>
    <row r="7" spans="1:22" s="61" customFormat="1">
      <c r="A7" s="532"/>
      <c r="B7" s="64" t="s">
        <v>487</v>
      </c>
      <c r="C7" s="60"/>
      <c r="D7" s="551"/>
      <c r="E7" s="551"/>
      <c r="F7" s="766"/>
      <c r="G7" s="54"/>
      <c r="H7" s="56"/>
      <c r="I7" s="55"/>
      <c r="K7"/>
      <c r="L7"/>
      <c r="M7" s="531"/>
      <c r="N7" s="750"/>
      <c r="O7" s="750"/>
      <c r="P7" s="751"/>
      <c r="Q7" s="751"/>
      <c r="R7" s="751"/>
      <c r="S7" s="560"/>
      <c r="T7" s="751"/>
      <c r="U7" s="72"/>
    </row>
    <row r="8" spans="1:22" s="61" customFormat="1">
      <c r="A8" s="545"/>
      <c r="B8" s="68"/>
      <c r="C8" s="68"/>
      <c r="D8" s="552"/>
      <c r="E8" s="552"/>
      <c r="F8" s="777"/>
      <c r="G8" s="69"/>
      <c r="H8" s="71"/>
      <c r="I8" s="70"/>
      <c r="J8" s="72"/>
      <c r="K8"/>
      <c r="L8"/>
      <c r="M8" s="531"/>
      <c r="N8" s="750"/>
      <c r="O8" s="750"/>
      <c r="P8" s="751"/>
      <c r="Q8" s="751"/>
      <c r="R8" s="751"/>
      <c r="S8" s="560"/>
      <c r="T8" s="751"/>
      <c r="U8" s="72"/>
    </row>
    <row r="9" spans="1:22" s="61" customFormat="1">
      <c r="A9" s="545"/>
      <c r="B9" s="67" t="s">
        <v>488</v>
      </c>
      <c r="C9" s="68"/>
      <c r="D9" s="552"/>
      <c r="E9" s="552"/>
      <c r="F9" s="777"/>
      <c r="G9" s="69"/>
      <c r="H9" s="71"/>
      <c r="I9" s="70"/>
      <c r="J9" s="72"/>
      <c r="K9"/>
      <c r="L9"/>
      <c r="M9" s="531"/>
      <c r="N9" s="750"/>
      <c r="O9" s="750"/>
      <c r="P9" s="751"/>
      <c r="Q9" s="751"/>
      <c r="R9" s="751"/>
      <c r="S9" s="560"/>
      <c r="T9" s="751"/>
      <c r="U9" s="72"/>
    </row>
    <row r="10" spans="1:22" s="61" customFormat="1">
      <c r="A10" s="545"/>
      <c r="B10" s="73" t="s">
        <v>72</v>
      </c>
      <c r="C10" s="73" t="s">
        <v>13</v>
      </c>
      <c r="D10" s="553">
        <f>E10*4</f>
        <v>4</v>
      </c>
      <c r="E10" s="553">
        <v>1</v>
      </c>
      <c r="F10" s="777"/>
      <c r="G10" s="69">
        <f>D10*F10</f>
        <v>0</v>
      </c>
      <c r="H10" s="71">
        <v>0.22</v>
      </c>
      <c r="I10" s="70">
        <f>G10*1.22</f>
        <v>0</v>
      </c>
      <c r="J10" s="72"/>
      <c r="K10"/>
      <c r="L10"/>
      <c r="M10" s="531"/>
      <c r="N10" s="750"/>
      <c r="O10" s="750"/>
      <c r="P10" s="751"/>
      <c r="Q10" s="751"/>
      <c r="R10" s="751"/>
      <c r="S10" s="560"/>
      <c r="T10" s="751"/>
      <c r="U10" s="72"/>
    </row>
    <row r="11" spans="1:22" s="61" customFormat="1">
      <c r="A11" s="545"/>
      <c r="B11" s="73" t="s">
        <v>257</v>
      </c>
      <c r="C11" s="73" t="s">
        <v>13</v>
      </c>
      <c r="D11" s="553">
        <f t="shared" ref="D11:D21" si="0">E11*4</f>
        <v>4</v>
      </c>
      <c r="E11" s="553">
        <v>1</v>
      </c>
      <c r="F11" s="777"/>
      <c r="G11" s="69">
        <f t="shared" ref="G11:G21" si="1">D11*F11</f>
        <v>0</v>
      </c>
      <c r="H11" s="71">
        <v>0.22</v>
      </c>
      <c r="I11" s="70">
        <f t="shared" ref="I11:I21" si="2">G11*1.22</f>
        <v>0</v>
      </c>
      <c r="J11" s="72"/>
      <c r="K11"/>
      <c r="L11"/>
      <c r="M11" s="531"/>
      <c r="N11" s="750"/>
      <c r="O11" s="750"/>
      <c r="P11" s="751"/>
      <c r="Q11" s="751"/>
      <c r="R11" s="751"/>
      <c r="S11" s="560"/>
      <c r="T11" s="751"/>
      <c r="U11" s="72"/>
    </row>
    <row r="12" spans="1:22" s="61" customFormat="1">
      <c r="A12" s="545"/>
      <c r="B12" s="73" t="s">
        <v>259</v>
      </c>
      <c r="C12" s="73" t="s">
        <v>13</v>
      </c>
      <c r="D12" s="553">
        <f t="shared" si="0"/>
        <v>4</v>
      </c>
      <c r="E12" s="553">
        <v>1</v>
      </c>
      <c r="F12" s="777"/>
      <c r="G12" s="69">
        <f t="shared" si="1"/>
        <v>0</v>
      </c>
      <c r="H12" s="71">
        <v>0.22</v>
      </c>
      <c r="I12" s="70">
        <f t="shared" si="2"/>
        <v>0</v>
      </c>
      <c r="J12" s="72"/>
      <c r="K12"/>
      <c r="L12"/>
      <c r="M12" s="531"/>
      <c r="N12" s="750"/>
      <c r="O12" s="750"/>
      <c r="P12" s="751"/>
      <c r="Q12" s="751"/>
      <c r="R12" s="751"/>
      <c r="S12" s="560"/>
      <c r="T12" s="751"/>
      <c r="U12" s="72"/>
    </row>
    <row r="13" spans="1:22" s="61" customFormat="1">
      <c r="A13" s="545"/>
      <c r="B13" s="73" t="s">
        <v>514</v>
      </c>
      <c r="C13" s="73" t="s">
        <v>13</v>
      </c>
      <c r="D13" s="553">
        <f t="shared" si="0"/>
        <v>4</v>
      </c>
      <c r="E13" s="553">
        <v>1</v>
      </c>
      <c r="F13" s="777"/>
      <c r="G13" s="69">
        <f t="shared" si="1"/>
        <v>0</v>
      </c>
      <c r="H13" s="71">
        <v>0.22</v>
      </c>
      <c r="I13" s="70">
        <f t="shared" si="2"/>
        <v>0</v>
      </c>
      <c r="J13" s="72"/>
      <c r="K13"/>
      <c r="L13"/>
      <c r="M13" s="531"/>
      <c r="N13" s="750"/>
      <c r="O13" s="750"/>
      <c r="P13" s="751"/>
      <c r="Q13" s="751"/>
      <c r="R13" s="751"/>
      <c r="S13" s="560"/>
      <c r="T13" s="751"/>
      <c r="U13" s="72"/>
    </row>
    <row r="14" spans="1:22" s="61" customFormat="1">
      <c r="A14" s="545"/>
      <c r="B14" s="73" t="s">
        <v>489</v>
      </c>
      <c r="C14" s="73" t="s">
        <v>13</v>
      </c>
      <c r="D14" s="553">
        <f t="shared" si="0"/>
        <v>4</v>
      </c>
      <c r="E14" s="553">
        <v>1</v>
      </c>
      <c r="F14" s="777"/>
      <c r="G14" s="69">
        <f t="shared" si="1"/>
        <v>0</v>
      </c>
      <c r="H14" s="71">
        <v>0.22</v>
      </c>
      <c r="I14" s="70">
        <f t="shared" si="2"/>
        <v>0</v>
      </c>
      <c r="J14" s="72"/>
      <c r="K14"/>
      <c r="L14"/>
      <c r="M14" s="531"/>
      <c r="N14" s="750"/>
      <c r="O14" s="750"/>
      <c r="P14" s="751"/>
      <c r="Q14" s="751"/>
      <c r="R14" s="751"/>
      <c r="S14" s="560"/>
      <c r="T14" s="751"/>
      <c r="U14" s="72"/>
    </row>
    <row r="15" spans="1:22" s="61" customFormat="1">
      <c r="A15" s="545"/>
      <c r="B15" s="73" t="s">
        <v>299</v>
      </c>
      <c r="C15" s="73" t="s">
        <v>13</v>
      </c>
      <c r="D15" s="553">
        <f t="shared" si="0"/>
        <v>4</v>
      </c>
      <c r="E15" s="553">
        <v>1</v>
      </c>
      <c r="F15" s="777"/>
      <c r="G15" s="69">
        <f t="shared" si="1"/>
        <v>0</v>
      </c>
      <c r="H15" s="71">
        <v>0.22</v>
      </c>
      <c r="I15" s="70">
        <f t="shared" si="2"/>
        <v>0</v>
      </c>
      <c r="J15" s="72"/>
      <c r="K15"/>
      <c r="L15"/>
      <c r="M15" s="531"/>
      <c r="N15" s="750"/>
      <c r="O15" s="750"/>
      <c r="P15" s="751"/>
      <c r="Q15" s="751"/>
      <c r="R15" s="751"/>
      <c r="S15" s="560"/>
      <c r="T15" s="751"/>
      <c r="U15" s="72"/>
    </row>
    <row r="16" spans="1:22" s="61" customFormat="1">
      <c r="A16" s="545"/>
      <c r="B16" s="73" t="s">
        <v>490</v>
      </c>
      <c r="C16" s="74" t="s">
        <v>13</v>
      </c>
      <c r="D16" s="553">
        <f t="shared" si="0"/>
        <v>4</v>
      </c>
      <c r="E16" s="553">
        <v>1</v>
      </c>
      <c r="F16" s="777"/>
      <c r="G16" s="69">
        <f t="shared" si="1"/>
        <v>0</v>
      </c>
      <c r="H16" s="71">
        <v>0.22</v>
      </c>
      <c r="I16" s="70">
        <f t="shared" si="2"/>
        <v>0</v>
      </c>
      <c r="J16" s="72"/>
      <c r="K16"/>
      <c r="L16"/>
      <c r="M16" s="531"/>
      <c r="N16" s="750"/>
      <c r="O16" s="750"/>
      <c r="P16" s="751"/>
      <c r="Q16" s="751"/>
      <c r="R16" s="751"/>
      <c r="S16" s="560"/>
      <c r="T16" s="751"/>
      <c r="U16" s="72"/>
    </row>
    <row r="17" spans="1:21" s="61" customFormat="1">
      <c r="A17" s="545"/>
      <c r="B17" s="73" t="s">
        <v>467</v>
      </c>
      <c r="C17" s="74" t="s">
        <v>13</v>
      </c>
      <c r="D17" s="553">
        <f t="shared" si="0"/>
        <v>4</v>
      </c>
      <c r="E17" s="553">
        <v>1</v>
      </c>
      <c r="F17" s="777"/>
      <c r="G17" s="69">
        <f t="shared" si="1"/>
        <v>0</v>
      </c>
      <c r="H17" s="71">
        <v>0.22</v>
      </c>
      <c r="I17" s="70">
        <f t="shared" si="2"/>
        <v>0</v>
      </c>
      <c r="J17" s="72"/>
      <c r="K17"/>
      <c r="L17"/>
      <c r="M17" s="531"/>
      <c r="N17" s="750"/>
      <c r="O17" s="750"/>
      <c r="P17" s="751"/>
      <c r="Q17" s="751"/>
      <c r="R17" s="751"/>
      <c r="S17" s="560"/>
      <c r="T17" s="751"/>
      <c r="U17" s="72"/>
    </row>
    <row r="18" spans="1:21" s="61" customFormat="1">
      <c r="A18" s="545"/>
      <c r="B18" s="73" t="s">
        <v>311</v>
      </c>
      <c r="C18" s="74" t="s">
        <v>13</v>
      </c>
      <c r="D18" s="553">
        <f t="shared" si="0"/>
        <v>4</v>
      </c>
      <c r="E18" s="553">
        <v>1</v>
      </c>
      <c r="F18" s="777"/>
      <c r="G18" s="69">
        <f t="shared" si="1"/>
        <v>0</v>
      </c>
      <c r="H18" s="71">
        <v>0.22</v>
      </c>
      <c r="I18" s="70">
        <f t="shared" si="2"/>
        <v>0</v>
      </c>
      <c r="J18" s="72"/>
      <c r="K18"/>
      <c r="L18"/>
      <c r="M18" s="531"/>
      <c r="N18" s="750"/>
      <c r="O18" s="750"/>
      <c r="P18" s="751"/>
      <c r="Q18" s="751"/>
      <c r="R18" s="751"/>
      <c r="S18" s="560"/>
      <c r="T18" s="751"/>
      <c r="U18" s="72"/>
    </row>
    <row r="19" spans="1:21" s="61" customFormat="1">
      <c r="A19" s="545"/>
      <c r="B19" s="73" t="s">
        <v>308</v>
      </c>
      <c r="C19" s="74" t="s">
        <v>13</v>
      </c>
      <c r="D19" s="553">
        <f t="shared" si="0"/>
        <v>4</v>
      </c>
      <c r="E19" s="553">
        <v>1</v>
      </c>
      <c r="F19" s="777"/>
      <c r="G19" s="69">
        <f t="shared" si="1"/>
        <v>0</v>
      </c>
      <c r="H19" s="71">
        <v>0.22</v>
      </c>
      <c r="I19" s="70">
        <f t="shared" si="2"/>
        <v>0</v>
      </c>
      <c r="J19" s="72"/>
      <c r="K19"/>
      <c r="L19"/>
      <c r="M19" s="531"/>
      <c r="N19" s="750"/>
      <c r="O19" s="750"/>
      <c r="P19" s="751"/>
      <c r="Q19" s="751"/>
      <c r="R19" s="751"/>
      <c r="S19" s="560"/>
      <c r="T19" s="751"/>
      <c r="U19" s="72"/>
    </row>
    <row r="20" spans="1:21" s="61" customFormat="1">
      <c r="A20" s="545"/>
      <c r="B20" s="73" t="s">
        <v>491</v>
      </c>
      <c r="C20" s="73" t="s">
        <v>13</v>
      </c>
      <c r="D20" s="553">
        <f t="shared" si="0"/>
        <v>4</v>
      </c>
      <c r="E20" s="553">
        <v>1</v>
      </c>
      <c r="F20" s="777"/>
      <c r="G20" s="69">
        <f t="shared" si="1"/>
        <v>0</v>
      </c>
      <c r="H20" s="71">
        <v>0.22</v>
      </c>
      <c r="I20" s="70">
        <f t="shared" si="2"/>
        <v>0</v>
      </c>
      <c r="J20" s="72"/>
      <c r="K20"/>
      <c r="L20"/>
      <c r="M20" s="531"/>
      <c r="N20" s="750"/>
      <c r="O20" s="750"/>
      <c r="P20" s="751"/>
      <c r="Q20" s="751"/>
      <c r="R20" s="751"/>
      <c r="S20" s="560"/>
      <c r="T20" s="751"/>
      <c r="U20" s="72"/>
    </row>
    <row r="21" spans="1:21" s="61" customFormat="1">
      <c r="A21" s="545"/>
      <c r="B21" s="73" t="s">
        <v>323</v>
      </c>
      <c r="C21" s="73" t="s">
        <v>13</v>
      </c>
      <c r="D21" s="553">
        <f t="shared" si="0"/>
        <v>8</v>
      </c>
      <c r="E21" s="553">
        <v>2</v>
      </c>
      <c r="F21" s="777"/>
      <c r="G21" s="69">
        <f t="shared" si="1"/>
        <v>0</v>
      </c>
      <c r="H21" s="71">
        <v>0.22</v>
      </c>
      <c r="I21" s="70">
        <f t="shared" si="2"/>
        <v>0</v>
      </c>
      <c r="J21" s="72"/>
      <c r="K21"/>
      <c r="L21"/>
      <c r="M21" s="531"/>
      <c r="N21" s="750"/>
      <c r="O21" s="750"/>
      <c r="P21" s="751"/>
      <c r="Q21" s="751"/>
      <c r="R21" s="751"/>
      <c r="S21" s="560"/>
      <c r="T21" s="751"/>
      <c r="U21" s="72"/>
    </row>
    <row r="22" spans="1:21" s="79" customFormat="1">
      <c r="A22" s="546"/>
      <c r="B22" s="75" t="s">
        <v>473</v>
      </c>
      <c r="C22" s="554"/>
      <c r="D22" s="555"/>
      <c r="E22" s="555"/>
      <c r="F22" s="778"/>
      <c r="G22" s="81">
        <f>SUM(G10:G21)</f>
        <v>0</v>
      </c>
      <c r="H22" s="83"/>
      <c r="I22" s="82">
        <f>SUM(I10:I21)</f>
        <v>0</v>
      </c>
      <c r="J22" s="84"/>
      <c r="K22" s="80"/>
      <c r="L22" s="80"/>
      <c r="M22" s="533"/>
      <c r="N22" s="752"/>
      <c r="O22" s="752"/>
      <c r="P22" s="753"/>
      <c r="Q22" s="753"/>
      <c r="R22" s="753"/>
      <c r="S22" s="754"/>
      <c r="T22" s="753"/>
      <c r="U22" s="96"/>
    </row>
    <row r="23" spans="1:21" s="61" customFormat="1">
      <c r="A23" s="532"/>
      <c r="B23" s="60"/>
      <c r="C23" s="60"/>
      <c r="D23" s="551"/>
      <c r="E23" s="551"/>
      <c r="F23" s="766"/>
      <c r="G23" s="54"/>
      <c r="H23" s="56"/>
      <c r="I23" s="55"/>
      <c r="K23"/>
      <c r="L23"/>
      <c r="M23" s="531"/>
      <c r="N23" s="750"/>
      <c r="O23" s="750"/>
      <c r="P23" s="751"/>
      <c r="Q23" s="751"/>
      <c r="R23" s="751"/>
      <c r="S23" s="560"/>
      <c r="T23" s="751"/>
      <c r="U23" s="72"/>
    </row>
    <row r="24" spans="1:21" s="61" customFormat="1">
      <c r="A24" s="547"/>
      <c r="B24" s="59" t="s">
        <v>492</v>
      </c>
      <c r="C24" s="60"/>
      <c r="D24" s="551"/>
      <c r="E24" s="551"/>
      <c r="F24" s="766"/>
      <c r="G24" s="54"/>
      <c r="H24" s="56"/>
      <c r="I24" s="55"/>
      <c r="K24"/>
      <c r="L24"/>
      <c r="M24" s="531"/>
      <c r="N24" s="750"/>
      <c r="O24" s="750"/>
      <c r="P24" s="751"/>
      <c r="Q24" s="751"/>
      <c r="R24" s="751"/>
      <c r="S24" s="560"/>
      <c r="T24" s="751"/>
      <c r="U24" s="72"/>
    </row>
    <row r="25" spans="1:21" s="61" customFormat="1">
      <c r="A25" s="532"/>
      <c r="B25" s="52" t="s">
        <v>72</v>
      </c>
      <c r="C25" s="52" t="s">
        <v>13</v>
      </c>
      <c r="D25" s="58">
        <f>E25*4</f>
        <v>4</v>
      </c>
      <c r="E25" s="58">
        <v>1</v>
      </c>
      <c r="F25" s="766"/>
      <c r="G25" s="54">
        <f>F25*D25</f>
        <v>0</v>
      </c>
      <c r="H25" s="56">
        <v>0.22</v>
      </c>
      <c r="I25" s="55">
        <f t="shared" ref="I25:I40" si="3">G25*1.22</f>
        <v>0</v>
      </c>
      <c r="K25"/>
      <c r="L25"/>
      <c r="M25" s="531"/>
      <c r="N25" s="750"/>
      <c r="O25" s="750"/>
      <c r="P25" s="751"/>
      <c r="Q25" s="751"/>
      <c r="R25" s="751"/>
      <c r="S25" s="560"/>
      <c r="T25" s="751"/>
      <c r="U25" s="72"/>
    </row>
    <row r="26" spans="1:21" s="61" customFormat="1">
      <c r="A26" s="532"/>
      <c r="B26" s="52" t="s">
        <v>257</v>
      </c>
      <c r="C26" s="52" t="s">
        <v>13</v>
      </c>
      <c r="D26" s="58">
        <f t="shared" ref="D26:D40" si="4">E26*4</f>
        <v>4</v>
      </c>
      <c r="E26" s="58">
        <v>1</v>
      </c>
      <c r="F26" s="766"/>
      <c r="G26" s="54">
        <f t="shared" ref="G26:G40" si="5">F26*D26</f>
        <v>0</v>
      </c>
      <c r="H26" s="56">
        <v>0.22</v>
      </c>
      <c r="I26" s="55">
        <f t="shared" si="3"/>
        <v>0</v>
      </c>
      <c r="K26"/>
      <c r="L26"/>
      <c r="M26" s="531"/>
      <c r="N26" s="750"/>
      <c r="O26" s="750"/>
      <c r="P26" s="751"/>
      <c r="Q26" s="751"/>
      <c r="R26" s="751"/>
      <c r="S26" s="560"/>
      <c r="T26" s="751"/>
      <c r="U26" s="72"/>
    </row>
    <row r="27" spans="1:21" s="61" customFormat="1">
      <c r="A27" s="532"/>
      <c r="B27" s="52" t="s">
        <v>259</v>
      </c>
      <c r="C27" s="52" t="s">
        <v>13</v>
      </c>
      <c r="D27" s="58">
        <f t="shared" si="4"/>
        <v>4</v>
      </c>
      <c r="E27" s="58">
        <v>1</v>
      </c>
      <c r="F27" s="766"/>
      <c r="G27" s="54">
        <f t="shared" si="5"/>
        <v>0</v>
      </c>
      <c r="H27" s="56">
        <v>0.22</v>
      </c>
      <c r="I27" s="55">
        <f t="shared" si="3"/>
        <v>0</v>
      </c>
      <c r="K27"/>
      <c r="L27"/>
      <c r="M27" s="531"/>
      <c r="N27" s="750"/>
      <c r="O27" s="750"/>
      <c r="P27" s="751"/>
      <c r="Q27" s="751"/>
      <c r="R27" s="751"/>
      <c r="S27" s="560"/>
      <c r="T27" s="751"/>
      <c r="U27" s="72"/>
    </row>
    <row r="28" spans="1:21" s="61" customFormat="1">
      <c r="A28" s="532"/>
      <c r="B28" s="52" t="s">
        <v>513</v>
      </c>
      <c r="C28" s="52" t="s">
        <v>13</v>
      </c>
      <c r="D28" s="58">
        <f t="shared" si="4"/>
        <v>4</v>
      </c>
      <c r="E28" s="58">
        <v>1</v>
      </c>
      <c r="F28" s="766"/>
      <c r="G28" s="54">
        <f t="shared" si="5"/>
        <v>0</v>
      </c>
      <c r="H28" s="56">
        <v>0.22</v>
      </c>
      <c r="I28" s="55">
        <f t="shared" si="3"/>
        <v>0</v>
      </c>
      <c r="K28"/>
      <c r="L28"/>
      <c r="M28" s="531"/>
      <c r="N28" s="750"/>
      <c r="O28" s="750"/>
      <c r="P28" s="751"/>
      <c r="Q28" s="751"/>
      <c r="R28" s="751"/>
      <c r="S28" s="560"/>
      <c r="T28" s="751"/>
      <c r="U28" s="72"/>
    </row>
    <row r="29" spans="1:21" s="61" customFormat="1">
      <c r="A29" s="532"/>
      <c r="B29" s="52" t="s">
        <v>489</v>
      </c>
      <c r="C29" s="52" t="s">
        <v>13</v>
      </c>
      <c r="D29" s="58">
        <f t="shared" si="4"/>
        <v>4</v>
      </c>
      <c r="E29" s="58">
        <v>1</v>
      </c>
      <c r="F29" s="766"/>
      <c r="G29" s="54">
        <f t="shared" si="5"/>
        <v>0</v>
      </c>
      <c r="H29" s="56">
        <v>0.22</v>
      </c>
      <c r="I29" s="55">
        <f t="shared" si="3"/>
        <v>0</v>
      </c>
      <c r="K29"/>
      <c r="L29"/>
      <c r="M29" s="531"/>
      <c r="N29" s="750"/>
      <c r="O29" s="750"/>
      <c r="P29" s="751"/>
      <c r="Q29" s="751"/>
      <c r="R29" s="751"/>
      <c r="S29" s="560"/>
      <c r="T29" s="751"/>
      <c r="U29" s="72"/>
    </row>
    <row r="30" spans="1:21" s="61" customFormat="1">
      <c r="A30" s="532"/>
      <c r="B30" s="52" t="s">
        <v>299</v>
      </c>
      <c r="C30" s="52" t="s">
        <v>13</v>
      </c>
      <c r="D30" s="58">
        <f t="shared" si="4"/>
        <v>4</v>
      </c>
      <c r="E30" s="58">
        <v>1</v>
      </c>
      <c r="F30" s="766"/>
      <c r="G30" s="54">
        <f t="shared" si="5"/>
        <v>0</v>
      </c>
      <c r="H30" s="56">
        <v>0.22</v>
      </c>
      <c r="I30" s="55">
        <f t="shared" si="3"/>
        <v>0</v>
      </c>
      <c r="K30"/>
      <c r="L30"/>
      <c r="M30" s="531"/>
      <c r="N30" s="750"/>
      <c r="O30" s="750"/>
      <c r="P30" s="751"/>
      <c r="Q30" s="751"/>
      <c r="R30" s="751"/>
      <c r="S30" s="560"/>
      <c r="T30" s="751"/>
      <c r="U30" s="72"/>
    </row>
    <row r="31" spans="1:21" s="61" customFormat="1">
      <c r="A31" s="532"/>
      <c r="B31" s="66" t="s">
        <v>493</v>
      </c>
      <c r="C31" s="52" t="s">
        <v>13</v>
      </c>
      <c r="D31" s="58">
        <f t="shared" si="4"/>
        <v>4</v>
      </c>
      <c r="E31" s="58">
        <v>1</v>
      </c>
      <c r="F31" s="766"/>
      <c r="G31" s="54">
        <f t="shared" si="5"/>
        <v>0</v>
      </c>
      <c r="H31" s="56">
        <v>0.22</v>
      </c>
      <c r="I31" s="55">
        <f t="shared" si="3"/>
        <v>0</v>
      </c>
      <c r="K31"/>
      <c r="L31"/>
      <c r="M31" s="531"/>
      <c r="N31" s="750"/>
      <c r="O31" s="750"/>
      <c r="P31" s="751"/>
      <c r="Q31" s="751"/>
      <c r="R31" s="751"/>
      <c r="S31" s="560"/>
      <c r="T31" s="751"/>
      <c r="U31" s="72"/>
    </row>
    <row r="32" spans="1:21" s="61" customFormat="1">
      <c r="A32" s="532"/>
      <c r="B32" s="52" t="s">
        <v>467</v>
      </c>
      <c r="C32" s="65" t="s">
        <v>13</v>
      </c>
      <c r="D32" s="58">
        <f t="shared" si="4"/>
        <v>4</v>
      </c>
      <c r="E32" s="58">
        <v>1</v>
      </c>
      <c r="F32" s="766"/>
      <c r="G32" s="54">
        <f t="shared" si="5"/>
        <v>0</v>
      </c>
      <c r="H32" s="56">
        <v>0.22</v>
      </c>
      <c r="I32" s="55">
        <f t="shared" si="3"/>
        <v>0</v>
      </c>
      <c r="K32"/>
      <c r="L32"/>
      <c r="M32" s="531"/>
      <c r="N32" s="750"/>
      <c r="O32" s="750"/>
      <c r="P32" s="751"/>
      <c r="Q32" s="751"/>
      <c r="R32" s="751"/>
      <c r="S32" s="560"/>
      <c r="T32" s="751"/>
      <c r="U32" s="72"/>
    </row>
    <row r="33" spans="1:21" s="61" customFormat="1">
      <c r="A33" s="532"/>
      <c r="B33" s="52" t="s">
        <v>311</v>
      </c>
      <c r="C33" s="65" t="s">
        <v>13</v>
      </c>
      <c r="D33" s="58">
        <f t="shared" si="4"/>
        <v>4</v>
      </c>
      <c r="E33" s="58">
        <v>1</v>
      </c>
      <c r="F33" s="766"/>
      <c r="G33" s="54">
        <f t="shared" si="5"/>
        <v>0</v>
      </c>
      <c r="H33" s="56">
        <v>0.22</v>
      </c>
      <c r="I33" s="55">
        <f t="shared" si="3"/>
        <v>0</v>
      </c>
      <c r="K33"/>
      <c r="L33"/>
      <c r="M33" s="531"/>
      <c r="N33" s="750"/>
      <c r="O33" s="750"/>
      <c r="P33" s="751"/>
      <c r="Q33" s="751"/>
      <c r="R33" s="751"/>
      <c r="S33" s="560"/>
      <c r="T33" s="751"/>
      <c r="U33" s="72"/>
    </row>
    <row r="34" spans="1:21" s="61" customFormat="1">
      <c r="A34" s="532"/>
      <c r="B34" s="52" t="s">
        <v>308</v>
      </c>
      <c r="C34" s="65" t="s">
        <v>13</v>
      </c>
      <c r="D34" s="58">
        <f t="shared" si="4"/>
        <v>4</v>
      </c>
      <c r="E34" s="58">
        <v>1</v>
      </c>
      <c r="F34" s="766"/>
      <c r="G34" s="54">
        <f t="shared" si="5"/>
        <v>0</v>
      </c>
      <c r="H34" s="56">
        <v>0.22</v>
      </c>
      <c r="I34" s="55">
        <f t="shared" si="3"/>
        <v>0</v>
      </c>
      <c r="K34"/>
      <c r="L34"/>
      <c r="M34" s="531"/>
      <c r="N34" s="750"/>
      <c r="O34" s="750"/>
      <c r="P34" s="751"/>
      <c r="Q34" s="751"/>
      <c r="R34" s="751"/>
      <c r="S34" s="560"/>
      <c r="T34" s="751"/>
      <c r="U34" s="72"/>
    </row>
    <row r="35" spans="1:21" s="61" customFormat="1">
      <c r="A35" s="532"/>
      <c r="B35" s="52" t="s">
        <v>491</v>
      </c>
      <c r="C35" s="52" t="s">
        <v>13</v>
      </c>
      <c r="D35" s="58">
        <f t="shared" si="4"/>
        <v>4</v>
      </c>
      <c r="E35" s="58">
        <v>1</v>
      </c>
      <c r="F35" s="766"/>
      <c r="G35" s="54">
        <f t="shared" si="5"/>
        <v>0</v>
      </c>
      <c r="H35" s="56">
        <v>0.22</v>
      </c>
      <c r="I35" s="55">
        <f t="shared" si="3"/>
        <v>0</v>
      </c>
      <c r="K35"/>
      <c r="L35"/>
      <c r="M35" s="531"/>
      <c r="N35" s="750"/>
      <c r="O35" s="750"/>
      <c r="P35" s="751"/>
      <c r="Q35" s="751"/>
      <c r="R35" s="751"/>
      <c r="S35" s="560"/>
      <c r="T35" s="751"/>
      <c r="U35" s="72"/>
    </row>
    <row r="36" spans="1:21" s="61" customFormat="1">
      <c r="A36" s="532"/>
      <c r="B36" s="52" t="s">
        <v>461</v>
      </c>
      <c r="C36" s="52" t="s">
        <v>34</v>
      </c>
      <c r="D36" s="58">
        <f t="shared" si="4"/>
        <v>222</v>
      </c>
      <c r="E36" s="58">
        <v>55.5</v>
      </c>
      <c r="F36" s="766"/>
      <c r="G36" s="54">
        <f t="shared" si="5"/>
        <v>0</v>
      </c>
      <c r="H36" s="56">
        <v>0.22</v>
      </c>
      <c r="I36" s="55">
        <f t="shared" si="3"/>
        <v>0</v>
      </c>
      <c r="K36"/>
      <c r="L36"/>
      <c r="M36" s="531"/>
      <c r="N36" s="750"/>
      <c r="O36" s="750"/>
      <c r="P36" s="751"/>
      <c r="Q36" s="751"/>
      <c r="R36" s="751"/>
      <c r="S36" s="560"/>
      <c r="T36" s="751"/>
      <c r="U36" s="72"/>
    </row>
    <row r="37" spans="1:21" s="61" customFormat="1">
      <c r="A37" s="532"/>
      <c r="B37" s="52" t="s">
        <v>481</v>
      </c>
      <c r="C37" s="52" t="s">
        <v>34</v>
      </c>
      <c r="D37" s="58">
        <f t="shared" si="4"/>
        <v>44.4</v>
      </c>
      <c r="E37" s="58">
        <v>11.1</v>
      </c>
      <c r="F37" s="766"/>
      <c r="G37" s="54">
        <f t="shared" si="5"/>
        <v>0</v>
      </c>
      <c r="H37" s="56">
        <v>0.22</v>
      </c>
      <c r="I37" s="55">
        <f t="shared" si="3"/>
        <v>0</v>
      </c>
      <c r="K37"/>
      <c r="L37"/>
      <c r="M37" s="531"/>
      <c r="N37" s="750"/>
      <c r="O37" s="750"/>
      <c r="P37" s="751"/>
      <c r="Q37" s="751"/>
      <c r="R37" s="751"/>
      <c r="S37" s="560"/>
      <c r="T37" s="751"/>
      <c r="U37" s="72"/>
    </row>
    <row r="38" spans="1:21" s="61" customFormat="1">
      <c r="A38" s="532"/>
      <c r="B38" s="52" t="s">
        <v>462</v>
      </c>
      <c r="C38" s="52" t="s">
        <v>34</v>
      </c>
      <c r="D38" s="58">
        <f t="shared" si="4"/>
        <v>2080</v>
      </c>
      <c r="E38" s="58">
        <v>520</v>
      </c>
      <c r="F38" s="766"/>
      <c r="G38" s="54">
        <f t="shared" si="5"/>
        <v>0</v>
      </c>
      <c r="H38" s="56">
        <v>0.22</v>
      </c>
      <c r="I38" s="55">
        <f t="shared" si="3"/>
        <v>0</v>
      </c>
      <c r="K38"/>
      <c r="L38"/>
      <c r="M38" s="531"/>
      <c r="N38" s="750"/>
      <c r="O38" s="750"/>
      <c r="P38" s="751"/>
      <c r="Q38" s="751"/>
      <c r="R38" s="751"/>
      <c r="S38" s="560"/>
      <c r="T38" s="751"/>
      <c r="U38" s="72"/>
    </row>
    <row r="39" spans="1:21" s="61" customFormat="1">
      <c r="A39" s="532"/>
      <c r="B39" s="52" t="s">
        <v>494</v>
      </c>
      <c r="C39" s="57" t="s">
        <v>34</v>
      </c>
      <c r="D39" s="58">
        <f t="shared" si="4"/>
        <v>232</v>
      </c>
      <c r="E39" s="58">
        <v>58</v>
      </c>
      <c r="F39" s="766"/>
      <c r="G39" s="54">
        <f t="shared" si="5"/>
        <v>0</v>
      </c>
      <c r="H39" s="56">
        <v>0.22</v>
      </c>
      <c r="I39" s="55">
        <f t="shared" si="3"/>
        <v>0</v>
      </c>
      <c r="K39"/>
      <c r="L39"/>
      <c r="M39" s="531"/>
      <c r="N39" s="750"/>
      <c r="O39" s="750"/>
      <c r="P39" s="751"/>
      <c r="Q39" s="751"/>
      <c r="R39" s="751"/>
      <c r="S39" s="560"/>
      <c r="T39" s="751"/>
      <c r="U39" s="72"/>
    </row>
    <row r="40" spans="1:21" s="61" customFormat="1">
      <c r="A40" s="532"/>
      <c r="B40" s="52" t="s">
        <v>464</v>
      </c>
      <c r="C40" s="52" t="s">
        <v>34</v>
      </c>
      <c r="D40" s="58">
        <f t="shared" si="4"/>
        <v>222</v>
      </c>
      <c r="E40" s="58">
        <v>55.5</v>
      </c>
      <c r="F40" s="766"/>
      <c r="G40" s="54">
        <f t="shared" si="5"/>
        <v>0</v>
      </c>
      <c r="H40" s="56">
        <v>0.22</v>
      </c>
      <c r="I40" s="55">
        <f t="shared" si="3"/>
        <v>0</v>
      </c>
      <c r="K40"/>
      <c r="L40"/>
      <c r="M40" s="531"/>
      <c r="N40" s="750"/>
      <c r="O40" s="750"/>
      <c r="P40" s="751"/>
      <c r="Q40" s="751"/>
      <c r="R40" s="751"/>
      <c r="S40" s="560"/>
      <c r="T40" s="751"/>
      <c r="U40" s="72"/>
    </row>
    <row r="41" spans="1:21" s="79" customFormat="1">
      <c r="A41" s="124"/>
      <c r="B41" s="59" t="s">
        <v>473</v>
      </c>
      <c r="C41" s="64"/>
      <c r="D41" s="556"/>
      <c r="E41" s="556"/>
      <c r="F41" s="767"/>
      <c r="G41" s="76">
        <f>SUM(G25:G40)</f>
        <v>0</v>
      </c>
      <c r="H41" s="78"/>
      <c r="I41" s="77">
        <f>SUM(I25:I40)</f>
        <v>0</v>
      </c>
      <c r="K41" s="80"/>
      <c r="L41" s="80"/>
      <c r="M41" s="533"/>
      <c r="N41" s="752"/>
      <c r="O41" s="752"/>
      <c r="P41" s="753"/>
      <c r="Q41" s="753"/>
      <c r="R41" s="753"/>
      <c r="S41" s="754"/>
      <c r="T41" s="753"/>
      <c r="U41" s="96"/>
    </row>
    <row r="42" spans="1:21" s="61" customFormat="1">
      <c r="A42" s="532"/>
      <c r="B42" s="60"/>
      <c r="C42" s="60"/>
      <c r="D42" s="551"/>
      <c r="E42" s="551"/>
      <c r="F42" s="766"/>
      <c r="G42" s="54"/>
      <c r="H42" s="56"/>
      <c r="I42" s="55"/>
      <c r="K42"/>
      <c r="L42"/>
      <c r="M42" s="531"/>
      <c r="N42" s="750"/>
      <c r="O42" s="750"/>
      <c r="P42" s="751"/>
      <c r="Q42" s="751"/>
      <c r="R42" s="751"/>
      <c r="S42" s="560"/>
      <c r="T42" s="751"/>
      <c r="U42" s="72"/>
    </row>
    <row r="43" spans="1:21" s="61" customFormat="1">
      <c r="A43" s="532"/>
      <c r="B43" s="64" t="s">
        <v>495</v>
      </c>
      <c r="C43" s="60"/>
      <c r="D43" s="551"/>
      <c r="E43" s="551"/>
      <c r="F43" s="766"/>
      <c r="G43" s="54"/>
      <c r="H43" s="56"/>
      <c r="I43" s="55"/>
      <c r="K43"/>
      <c r="L43"/>
      <c r="M43" s="531"/>
      <c r="N43" s="750"/>
      <c r="O43" s="750"/>
      <c r="P43" s="751"/>
      <c r="Q43" s="751"/>
      <c r="R43" s="751"/>
      <c r="S43" s="560"/>
      <c r="T43" s="751"/>
      <c r="U43" s="72"/>
    </row>
    <row r="44" spans="1:21" s="61" customFormat="1">
      <c r="A44" s="532"/>
      <c r="B44" s="59" t="s">
        <v>496</v>
      </c>
      <c r="C44" s="60"/>
      <c r="D44" s="551"/>
      <c r="E44" s="551"/>
      <c r="F44" s="766"/>
      <c r="G44" s="54"/>
      <c r="H44" s="56"/>
      <c r="I44" s="55"/>
      <c r="K44"/>
      <c r="L44"/>
      <c r="M44" s="531"/>
      <c r="N44" s="750"/>
      <c r="O44" s="750"/>
      <c r="P44" s="751"/>
      <c r="Q44" s="751"/>
      <c r="R44" s="751"/>
      <c r="S44" s="560"/>
      <c r="T44" s="751"/>
      <c r="U44" s="72"/>
    </row>
    <row r="45" spans="1:21" s="61" customFormat="1">
      <c r="A45" s="532"/>
      <c r="B45" s="52" t="s">
        <v>497</v>
      </c>
      <c r="C45" s="60" t="s">
        <v>118</v>
      </c>
      <c r="D45" s="551">
        <v>1</v>
      </c>
      <c r="E45" s="551">
        <v>1</v>
      </c>
      <c r="F45" s="766"/>
      <c r="G45" s="54">
        <f>ROUND(D45*F45,2)</f>
        <v>0</v>
      </c>
      <c r="H45" s="56">
        <v>0.22</v>
      </c>
      <c r="I45" s="55">
        <f t="shared" ref="I45" si="6">G45*1.22</f>
        <v>0</v>
      </c>
      <c r="K45"/>
      <c r="L45"/>
      <c r="M45" s="531"/>
      <c r="N45" s="750"/>
      <c r="O45" s="750"/>
      <c r="P45" s="751"/>
      <c r="Q45" s="751"/>
      <c r="R45" s="751"/>
      <c r="S45" s="560"/>
      <c r="T45" s="751"/>
      <c r="U45" s="72"/>
    </row>
    <row r="46" spans="1:21" s="61" customFormat="1">
      <c r="A46" s="532"/>
      <c r="B46" s="52" t="s">
        <v>498</v>
      </c>
      <c r="C46" s="60"/>
      <c r="D46" s="551"/>
      <c r="E46" s="551"/>
      <c r="F46" s="766"/>
      <c r="G46" s="54"/>
      <c r="H46" s="56"/>
      <c r="I46" s="55"/>
      <c r="K46"/>
      <c r="L46"/>
      <c r="M46" s="531"/>
      <c r="N46" s="750"/>
      <c r="O46" s="750"/>
      <c r="P46" s="751"/>
      <c r="Q46" s="751"/>
      <c r="R46" s="751"/>
      <c r="S46" s="560"/>
      <c r="T46" s="751"/>
      <c r="U46" s="72"/>
    </row>
    <row r="47" spans="1:21" s="79" customFormat="1">
      <c r="A47" s="124"/>
      <c r="B47" s="59" t="s">
        <v>473</v>
      </c>
      <c r="C47" s="557"/>
      <c r="D47" s="556"/>
      <c r="E47" s="556"/>
      <c r="F47" s="767"/>
      <c r="G47" s="76">
        <f>G45</f>
        <v>0</v>
      </c>
      <c r="H47" s="78"/>
      <c r="I47" s="77">
        <f>I45</f>
        <v>0</v>
      </c>
      <c r="K47" s="80"/>
      <c r="L47" s="80"/>
      <c r="M47" s="533"/>
      <c r="N47" s="752"/>
      <c r="O47" s="752"/>
      <c r="P47" s="753"/>
      <c r="Q47" s="753"/>
      <c r="R47" s="753"/>
      <c r="S47" s="754"/>
      <c r="T47" s="753"/>
      <c r="U47" s="96"/>
    </row>
    <row r="48" spans="1:21" s="61" customFormat="1">
      <c r="A48" s="532"/>
      <c r="B48" s="60"/>
      <c r="C48" s="60"/>
      <c r="D48" s="551"/>
      <c r="E48" s="551"/>
      <c r="F48" s="766"/>
      <c r="G48" s="54"/>
      <c r="H48" s="56"/>
      <c r="I48" s="55"/>
      <c r="K48"/>
      <c r="L48"/>
      <c r="M48" s="531"/>
      <c r="N48" s="750"/>
      <c r="O48" s="750"/>
      <c r="P48" s="751"/>
      <c r="Q48" s="751"/>
      <c r="R48" s="751"/>
      <c r="S48" s="560"/>
      <c r="T48" s="751"/>
      <c r="U48" s="72"/>
    </row>
    <row r="49" spans="1:21" s="61" customFormat="1">
      <c r="A49" s="532"/>
      <c r="B49" s="67" t="s">
        <v>499</v>
      </c>
      <c r="C49" s="60"/>
      <c r="D49" s="551"/>
      <c r="E49" s="551"/>
      <c r="F49" s="766"/>
      <c r="G49" s="54"/>
      <c r="H49" s="56"/>
      <c r="I49" s="55"/>
      <c r="K49"/>
      <c r="L49"/>
      <c r="M49" s="531"/>
      <c r="N49" s="750"/>
      <c r="O49" s="750"/>
      <c r="P49" s="751"/>
      <c r="Q49" s="751"/>
      <c r="R49" s="751"/>
      <c r="S49" s="560"/>
      <c r="T49" s="751"/>
      <c r="U49" s="72"/>
    </row>
    <row r="50" spans="1:21" s="61" customFormat="1">
      <c r="A50" s="532"/>
      <c r="B50" s="67" t="s">
        <v>500</v>
      </c>
      <c r="C50" s="60"/>
      <c r="D50" s="551"/>
      <c r="E50" s="551"/>
      <c r="F50" s="766"/>
      <c r="G50" s="54"/>
      <c r="H50" s="56"/>
      <c r="I50" s="55"/>
      <c r="K50"/>
      <c r="L50"/>
      <c r="M50" s="531"/>
      <c r="N50" s="750"/>
      <c r="O50" s="750"/>
      <c r="P50" s="751"/>
      <c r="Q50" s="751"/>
      <c r="R50" s="751"/>
      <c r="S50" s="560"/>
      <c r="T50" s="751"/>
      <c r="U50" s="72"/>
    </row>
    <row r="51" spans="1:21" s="61" customFormat="1">
      <c r="A51" s="532"/>
      <c r="B51" s="67" t="s">
        <v>501</v>
      </c>
      <c r="C51" s="60"/>
      <c r="D51" s="551"/>
      <c r="E51" s="551"/>
      <c r="F51" s="766"/>
      <c r="G51" s="54"/>
      <c r="H51" s="56"/>
      <c r="I51" s="55"/>
      <c r="K51"/>
      <c r="L51"/>
      <c r="M51" s="531"/>
      <c r="N51" s="750"/>
      <c r="O51" s="750"/>
      <c r="P51" s="751"/>
      <c r="Q51" s="751"/>
      <c r="R51" s="751"/>
      <c r="S51" s="560"/>
      <c r="T51" s="751"/>
      <c r="U51" s="72"/>
    </row>
    <row r="52" spans="1:21" s="61" customFormat="1">
      <c r="A52" s="532"/>
      <c r="B52" s="67" t="s">
        <v>502</v>
      </c>
      <c r="C52" s="60"/>
      <c r="D52" s="551"/>
      <c r="E52" s="551"/>
      <c r="F52" s="766"/>
      <c r="G52" s="54"/>
      <c r="H52" s="56"/>
      <c r="I52" s="55"/>
      <c r="K52"/>
      <c r="L52"/>
      <c r="M52" s="531"/>
      <c r="N52" s="750"/>
      <c r="O52" s="750"/>
      <c r="P52" s="751"/>
      <c r="Q52" s="751"/>
      <c r="R52" s="751"/>
      <c r="S52" s="560"/>
      <c r="T52" s="751"/>
      <c r="U52" s="72"/>
    </row>
    <row r="53" spans="1:21" s="61" customFormat="1">
      <c r="A53" s="532"/>
      <c r="B53" s="67" t="s">
        <v>487</v>
      </c>
      <c r="C53" s="60"/>
      <c r="D53" s="551"/>
      <c r="E53" s="551"/>
      <c r="F53" s="766"/>
      <c r="G53" s="54"/>
      <c r="H53" s="56"/>
      <c r="I53" s="55"/>
      <c r="K53"/>
      <c r="L53"/>
      <c r="M53" s="531"/>
      <c r="N53" s="750"/>
      <c r="O53" s="750"/>
      <c r="P53" s="751"/>
      <c r="Q53" s="751"/>
      <c r="R53" s="751"/>
      <c r="S53" s="560"/>
      <c r="T53" s="751"/>
      <c r="U53" s="72"/>
    </row>
    <row r="54" spans="1:21" s="61" customFormat="1">
      <c r="A54" s="532"/>
      <c r="B54" s="52" t="s">
        <v>255</v>
      </c>
      <c r="C54" s="52" t="s">
        <v>118</v>
      </c>
      <c r="D54" s="58">
        <v>1</v>
      </c>
      <c r="E54" s="58">
        <v>1</v>
      </c>
      <c r="F54" s="766"/>
      <c r="G54" s="54">
        <f>F54*D54</f>
        <v>0</v>
      </c>
      <c r="H54" s="56">
        <v>0.22</v>
      </c>
      <c r="I54" s="55">
        <f>G54*1.22</f>
        <v>0</v>
      </c>
      <c r="K54"/>
      <c r="L54"/>
      <c r="M54" s="531"/>
      <c r="N54" s="750"/>
      <c r="O54" s="750"/>
      <c r="P54" s="751"/>
      <c r="Q54" s="751"/>
      <c r="R54" s="751"/>
      <c r="S54" s="560"/>
      <c r="T54" s="751"/>
      <c r="U54" s="72"/>
    </row>
    <row r="55" spans="1:21" s="61" customFormat="1">
      <c r="A55" s="532"/>
      <c r="B55" s="52" t="s">
        <v>74</v>
      </c>
      <c r="C55" s="52" t="s">
        <v>118</v>
      </c>
      <c r="D55" s="58">
        <v>1</v>
      </c>
      <c r="E55" s="58">
        <v>1</v>
      </c>
      <c r="F55" s="766"/>
      <c r="G55" s="54">
        <f t="shared" ref="G55:G59" si="7">F55*D55</f>
        <v>0</v>
      </c>
      <c r="H55" s="56">
        <v>0.22</v>
      </c>
      <c r="I55" s="55">
        <f t="shared" ref="I55:I59" si="8">G55*1.22</f>
        <v>0</v>
      </c>
      <c r="K55"/>
      <c r="L55"/>
      <c r="M55" s="531"/>
      <c r="N55" s="750"/>
      <c r="O55" s="750"/>
      <c r="P55" s="751"/>
      <c r="Q55" s="751"/>
      <c r="R55" s="751"/>
      <c r="S55" s="560"/>
      <c r="T55" s="751"/>
      <c r="U55" s="72"/>
    </row>
    <row r="56" spans="1:21" s="61" customFormat="1">
      <c r="A56" s="532"/>
      <c r="B56" s="52" t="s">
        <v>300</v>
      </c>
      <c r="C56" s="52" t="s">
        <v>13</v>
      </c>
      <c r="D56" s="58">
        <v>1</v>
      </c>
      <c r="E56" s="58">
        <v>1</v>
      </c>
      <c r="F56" s="766"/>
      <c r="G56" s="54">
        <f t="shared" si="7"/>
        <v>0</v>
      </c>
      <c r="H56" s="56">
        <v>0.22</v>
      </c>
      <c r="I56" s="55">
        <f t="shared" si="8"/>
        <v>0</v>
      </c>
      <c r="K56"/>
      <c r="L56"/>
      <c r="M56" s="531"/>
      <c r="N56" s="750"/>
      <c r="O56" s="750"/>
      <c r="P56" s="751"/>
      <c r="Q56" s="751"/>
      <c r="R56" s="751"/>
      <c r="S56" s="560"/>
      <c r="T56" s="751"/>
      <c r="U56" s="72"/>
    </row>
    <row r="57" spans="1:21" s="61" customFormat="1">
      <c r="A57" s="532"/>
      <c r="B57" s="52" t="s">
        <v>312</v>
      </c>
      <c r="C57" s="52" t="s">
        <v>13</v>
      </c>
      <c r="D57" s="58">
        <v>1</v>
      </c>
      <c r="E57" s="58">
        <v>1</v>
      </c>
      <c r="F57" s="766"/>
      <c r="G57" s="54">
        <f t="shared" si="7"/>
        <v>0</v>
      </c>
      <c r="H57" s="56">
        <v>0.22</v>
      </c>
      <c r="I57" s="55">
        <f t="shared" si="8"/>
        <v>0</v>
      </c>
      <c r="K57"/>
      <c r="L57"/>
      <c r="M57" s="531"/>
      <c r="N57" s="750"/>
      <c r="O57" s="750"/>
      <c r="P57" s="751"/>
      <c r="Q57" s="751"/>
      <c r="R57" s="751"/>
      <c r="S57" s="560"/>
      <c r="T57" s="751"/>
      <c r="U57" s="72"/>
    </row>
    <row r="58" spans="1:21" s="61" customFormat="1">
      <c r="A58" s="532"/>
      <c r="B58" s="52" t="s">
        <v>310</v>
      </c>
      <c r="C58" s="52" t="s">
        <v>13</v>
      </c>
      <c r="D58" s="58">
        <v>1</v>
      </c>
      <c r="E58" s="58">
        <v>1</v>
      </c>
      <c r="F58" s="766"/>
      <c r="G58" s="54">
        <f t="shared" si="7"/>
        <v>0</v>
      </c>
      <c r="H58" s="56">
        <v>0.22</v>
      </c>
      <c r="I58" s="55">
        <f t="shared" si="8"/>
        <v>0</v>
      </c>
      <c r="K58"/>
      <c r="L58"/>
      <c r="M58" s="531"/>
      <c r="N58" s="750"/>
      <c r="O58" s="750"/>
      <c r="P58" s="751"/>
      <c r="Q58" s="751"/>
      <c r="R58" s="751"/>
      <c r="S58" s="560"/>
      <c r="T58" s="751"/>
      <c r="U58" s="72"/>
    </row>
    <row r="59" spans="1:21" s="61" customFormat="1">
      <c r="A59" s="532"/>
      <c r="B59" s="52" t="s">
        <v>306</v>
      </c>
      <c r="C59" s="52" t="s">
        <v>13</v>
      </c>
      <c r="D59" s="58">
        <v>1</v>
      </c>
      <c r="E59" s="58">
        <v>1</v>
      </c>
      <c r="F59" s="766"/>
      <c r="G59" s="54">
        <f t="shared" si="7"/>
        <v>0</v>
      </c>
      <c r="H59" s="56">
        <v>0.22</v>
      </c>
      <c r="I59" s="55">
        <f t="shared" si="8"/>
        <v>0</v>
      </c>
      <c r="K59"/>
      <c r="L59"/>
      <c r="M59" s="531"/>
      <c r="N59" s="750"/>
      <c r="O59" s="750"/>
      <c r="P59" s="751"/>
      <c r="Q59" s="751"/>
      <c r="R59" s="751"/>
      <c r="S59" s="560"/>
      <c r="T59" s="751"/>
      <c r="U59" s="72"/>
    </row>
    <row r="60" spans="1:21" s="79" customFormat="1">
      <c r="A60" s="124"/>
      <c r="B60" s="59" t="s">
        <v>473</v>
      </c>
      <c r="C60" s="557"/>
      <c r="D60" s="556"/>
      <c r="E60" s="556"/>
      <c r="F60" s="767"/>
      <c r="G60" s="76">
        <f>SUM(G54:G59)</f>
        <v>0</v>
      </c>
      <c r="H60" s="78"/>
      <c r="I60" s="77">
        <f>SUM(I54:I59)</f>
        <v>0</v>
      </c>
      <c r="K60" s="80"/>
      <c r="L60" s="80"/>
      <c r="M60" s="533"/>
      <c r="N60" s="752"/>
      <c r="O60" s="752"/>
      <c r="P60" s="753"/>
      <c r="Q60" s="753"/>
      <c r="R60" s="753"/>
      <c r="S60" s="754"/>
      <c r="T60" s="753"/>
      <c r="U60" s="96"/>
    </row>
    <row r="61" spans="1:21" s="61" customFormat="1">
      <c r="A61" s="532"/>
      <c r="B61" s="60"/>
      <c r="C61" s="60"/>
      <c r="D61" s="551"/>
      <c r="E61" s="551"/>
      <c r="F61" s="766"/>
      <c r="G61" s="54"/>
      <c r="H61" s="56"/>
      <c r="I61" s="55"/>
      <c r="K61"/>
      <c r="L61"/>
      <c r="M61" s="531"/>
      <c r="N61" s="750"/>
      <c r="O61" s="750"/>
      <c r="P61" s="751"/>
      <c r="Q61" s="751"/>
      <c r="R61" s="751"/>
      <c r="S61" s="560"/>
      <c r="T61" s="751"/>
      <c r="U61" s="72"/>
    </row>
    <row r="62" spans="1:21" s="61" customFormat="1">
      <c r="A62" s="532"/>
      <c r="B62" s="64" t="s">
        <v>503</v>
      </c>
      <c r="C62" s="52"/>
      <c r="D62" s="58"/>
      <c r="E62" s="58"/>
      <c r="F62" s="766"/>
      <c r="G62" s="54"/>
      <c r="H62" s="56"/>
      <c r="I62" s="55"/>
      <c r="K62"/>
      <c r="L62"/>
      <c r="M62" s="531"/>
      <c r="N62" s="750"/>
      <c r="O62" s="750"/>
      <c r="P62" s="751"/>
      <c r="Q62" s="751"/>
      <c r="R62" s="751"/>
      <c r="S62" s="560"/>
      <c r="T62" s="751"/>
      <c r="U62" s="72"/>
    </row>
    <row r="63" spans="1:21" s="61" customFormat="1">
      <c r="A63" s="532"/>
      <c r="B63" s="64" t="s">
        <v>504</v>
      </c>
      <c r="C63" s="52"/>
      <c r="D63" s="58"/>
      <c r="E63" s="58"/>
      <c r="F63" s="766"/>
      <c r="G63" s="54"/>
      <c r="H63" s="56"/>
      <c r="I63" s="55"/>
      <c r="K63"/>
      <c r="L63"/>
      <c r="M63" s="531"/>
      <c r="N63" s="750"/>
      <c r="O63" s="750"/>
      <c r="P63" s="751"/>
      <c r="Q63" s="751"/>
      <c r="R63" s="751"/>
      <c r="S63" s="560"/>
      <c r="T63" s="751"/>
      <c r="U63" s="72"/>
    </row>
    <row r="64" spans="1:21" s="61" customFormat="1">
      <c r="A64" s="532"/>
      <c r="B64" s="64"/>
      <c r="C64" s="52"/>
      <c r="D64" s="58"/>
      <c r="E64" s="58"/>
      <c r="F64" s="766"/>
      <c r="G64" s="54"/>
      <c r="H64" s="56"/>
      <c r="I64" s="55"/>
      <c r="K64"/>
      <c r="L64"/>
      <c r="M64" s="531"/>
      <c r="N64" s="750"/>
      <c r="O64" s="750"/>
      <c r="P64" s="751"/>
      <c r="Q64" s="751"/>
      <c r="R64" s="751"/>
      <c r="S64" s="560"/>
      <c r="T64" s="751"/>
      <c r="U64" s="72"/>
    </row>
    <row r="65" spans="1:22" s="61" customFormat="1">
      <c r="A65" s="532"/>
      <c r="B65" s="52" t="s">
        <v>505</v>
      </c>
      <c r="C65" s="52" t="s">
        <v>118</v>
      </c>
      <c r="D65" s="58">
        <v>1</v>
      </c>
      <c r="E65" s="58">
        <v>1</v>
      </c>
      <c r="F65" s="766"/>
      <c r="G65" s="54">
        <f>F65*D65</f>
        <v>0</v>
      </c>
      <c r="H65" s="56">
        <v>0.22</v>
      </c>
      <c r="I65" s="55">
        <f>G65*1.22</f>
        <v>0</v>
      </c>
      <c r="K65"/>
      <c r="L65"/>
      <c r="M65" s="531"/>
      <c r="N65" s="750"/>
      <c r="O65" s="750"/>
      <c r="P65" s="751"/>
      <c r="Q65" s="751"/>
      <c r="R65" s="751"/>
      <c r="S65" s="560"/>
      <c r="T65" s="751"/>
      <c r="U65" s="72"/>
    </row>
    <row r="66" spans="1:22" s="61" customFormat="1">
      <c r="A66" s="532"/>
      <c r="B66" s="52" t="s">
        <v>506</v>
      </c>
      <c r="C66" s="52"/>
      <c r="D66" s="58"/>
      <c r="E66" s="58"/>
      <c r="F66" s="766"/>
      <c r="G66" s="54"/>
      <c r="H66" s="56"/>
      <c r="I66" s="55"/>
      <c r="K66"/>
      <c r="L66"/>
      <c r="M66" s="531"/>
      <c r="N66" s="750"/>
      <c r="O66" s="750"/>
      <c r="P66" s="751"/>
      <c r="Q66" s="751"/>
      <c r="R66" s="751"/>
      <c r="S66" s="560"/>
      <c r="T66" s="751"/>
      <c r="U66" s="72"/>
    </row>
    <row r="67" spans="1:22" s="61" customFormat="1">
      <c r="A67" s="532"/>
      <c r="B67" s="52" t="s">
        <v>507</v>
      </c>
      <c r="C67" s="52" t="s">
        <v>118</v>
      </c>
      <c r="D67" s="58">
        <v>1</v>
      </c>
      <c r="E67" s="58">
        <v>1</v>
      </c>
      <c r="F67" s="766"/>
      <c r="G67" s="54">
        <f t="shared" ref="G67:G72" si="9">F67*D67</f>
        <v>0</v>
      </c>
      <c r="H67" s="56">
        <v>0.22</v>
      </c>
      <c r="I67" s="55">
        <f t="shared" ref="I67:I72" si="10">G67*1.22</f>
        <v>0</v>
      </c>
      <c r="K67"/>
      <c r="L67"/>
      <c r="M67" s="531"/>
      <c r="N67" s="750"/>
      <c r="O67" s="750"/>
      <c r="P67" s="751"/>
      <c r="Q67" s="751"/>
      <c r="R67" s="751"/>
      <c r="S67" s="560"/>
      <c r="T67" s="751"/>
      <c r="U67" s="72"/>
    </row>
    <row r="68" spans="1:22" s="61" customFormat="1">
      <c r="A68" s="532"/>
      <c r="B68" s="52" t="s">
        <v>508</v>
      </c>
      <c r="C68" s="52" t="s">
        <v>13</v>
      </c>
      <c r="D68" s="58">
        <v>1</v>
      </c>
      <c r="E68" s="58">
        <v>1</v>
      </c>
      <c r="F68" s="766"/>
      <c r="G68" s="54">
        <f t="shared" si="9"/>
        <v>0</v>
      </c>
      <c r="H68" s="56">
        <v>0.22</v>
      </c>
      <c r="I68" s="55">
        <f t="shared" si="10"/>
        <v>0</v>
      </c>
      <c r="K68"/>
      <c r="L68"/>
      <c r="M68" s="531"/>
      <c r="N68" s="750"/>
      <c r="O68" s="750"/>
      <c r="P68" s="751"/>
      <c r="Q68" s="751"/>
      <c r="R68" s="751"/>
      <c r="S68" s="560"/>
      <c r="T68" s="751"/>
      <c r="U68" s="72"/>
    </row>
    <row r="69" spans="1:22" s="61" customFormat="1">
      <c r="A69" s="532"/>
      <c r="B69" s="52" t="s">
        <v>509</v>
      </c>
      <c r="C69" s="52" t="s">
        <v>13</v>
      </c>
      <c r="D69" s="58">
        <v>1</v>
      </c>
      <c r="E69" s="58">
        <v>1</v>
      </c>
      <c r="F69" s="766"/>
      <c r="G69" s="54">
        <f t="shared" si="9"/>
        <v>0</v>
      </c>
      <c r="H69" s="56">
        <v>0.22</v>
      </c>
      <c r="I69" s="55">
        <f t="shared" si="10"/>
        <v>0</v>
      </c>
      <c r="K69"/>
      <c r="L69"/>
      <c r="M69" s="531"/>
      <c r="N69" s="750"/>
      <c r="O69" s="750"/>
      <c r="P69" s="751"/>
      <c r="Q69" s="751"/>
      <c r="R69" s="751"/>
      <c r="S69" s="560"/>
      <c r="T69" s="751"/>
      <c r="U69" s="72"/>
    </row>
    <row r="70" spans="1:22" s="61" customFormat="1">
      <c r="A70" s="532"/>
      <c r="B70" s="52" t="s">
        <v>510</v>
      </c>
      <c r="C70" s="52" t="s">
        <v>13</v>
      </c>
      <c r="D70" s="58">
        <v>1</v>
      </c>
      <c r="E70" s="58">
        <v>1</v>
      </c>
      <c r="F70" s="766"/>
      <c r="G70" s="54">
        <f t="shared" si="9"/>
        <v>0</v>
      </c>
      <c r="H70" s="56">
        <v>0.22</v>
      </c>
      <c r="I70" s="55">
        <f t="shared" si="10"/>
        <v>0</v>
      </c>
      <c r="K70"/>
      <c r="L70"/>
      <c r="M70" s="531"/>
      <c r="N70" s="750"/>
      <c r="O70" s="750"/>
      <c r="P70" s="751"/>
      <c r="Q70" s="751"/>
      <c r="R70" s="751"/>
      <c r="S70" s="560"/>
      <c r="T70" s="751"/>
      <c r="U70" s="72"/>
    </row>
    <row r="71" spans="1:22" s="61" customFormat="1">
      <c r="A71" s="532"/>
      <c r="B71" s="52" t="s">
        <v>515</v>
      </c>
      <c r="C71" s="52" t="s">
        <v>13</v>
      </c>
      <c r="D71" s="58">
        <v>1</v>
      </c>
      <c r="E71" s="58">
        <v>1</v>
      </c>
      <c r="F71" s="766"/>
      <c r="G71" s="54">
        <f t="shared" si="9"/>
        <v>0</v>
      </c>
      <c r="H71" s="56">
        <v>0.22</v>
      </c>
      <c r="I71" s="55">
        <f t="shared" si="10"/>
        <v>0</v>
      </c>
      <c r="K71"/>
      <c r="L71"/>
      <c r="M71" s="531"/>
      <c r="N71" s="750"/>
      <c r="O71" s="750"/>
      <c r="P71" s="751"/>
      <c r="Q71" s="751"/>
      <c r="R71" s="751"/>
      <c r="S71" s="560"/>
      <c r="T71" s="751"/>
      <c r="U71" s="72"/>
    </row>
    <row r="72" spans="1:22" s="61" customFormat="1">
      <c r="A72" s="532"/>
      <c r="B72" s="52" t="s">
        <v>511</v>
      </c>
      <c r="C72" s="52" t="s">
        <v>118</v>
      </c>
      <c r="D72" s="58">
        <v>1</v>
      </c>
      <c r="E72" s="58">
        <v>1</v>
      </c>
      <c r="F72" s="766"/>
      <c r="G72" s="54">
        <f t="shared" si="9"/>
        <v>0</v>
      </c>
      <c r="H72" s="56">
        <v>0.22</v>
      </c>
      <c r="I72" s="55">
        <f t="shared" si="10"/>
        <v>0</v>
      </c>
      <c r="K72"/>
      <c r="L72"/>
      <c r="M72" s="531"/>
      <c r="N72" s="750"/>
      <c r="O72" s="750"/>
      <c r="P72" s="751"/>
      <c r="Q72" s="751"/>
      <c r="R72" s="751"/>
      <c r="S72" s="560"/>
      <c r="T72" s="751"/>
      <c r="U72" s="72"/>
    </row>
    <row r="73" spans="1:22" s="61" customFormat="1">
      <c r="A73" s="532"/>
      <c r="B73" s="52" t="s">
        <v>512</v>
      </c>
      <c r="C73" s="52"/>
      <c r="D73" s="58"/>
      <c r="E73" s="58"/>
      <c r="F73" s="766"/>
      <c r="G73" s="54"/>
      <c r="H73" s="56"/>
      <c r="I73" s="55"/>
      <c r="K73"/>
      <c r="L73"/>
      <c r="M73" s="531"/>
      <c r="N73" s="750"/>
      <c r="O73" s="750"/>
      <c r="P73" s="751"/>
      <c r="Q73" s="751"/>
      <c r="R73" s="751"/>
      <c r="S73" s="560"/>
      <c r="T73" s="751"/>
      <c r="U73" s="72"/>
    </row>
    <row r="74" spans="1:22" s="79" customFormat="1">
      <c r="A74" s="124"/>
      <c r="B74" s="59" t="s">
        <v>473</v>
      </c>
      <c r="C74" s="64"/>
      <c r="D74" s="549"/>
      <c r="E74" s="549"/>
      <c r="F74" s="767"/>
      <c r="G74" s="76">
        <f>SUM(G65:G72)</f>
        <v>0</v>
      </c>
      <c r="H74" s="78"/>
      <c r="I74" s="77">
        <f>SUM(I65:I72)</f>
        <v>0</v>
      </c>
      <c r="K74" s="80"/>
      <c r="L74" s="80"/>
      <c r="M74" s="533"/>
      <c r="N74" s="752"/>
      <c r="O74" s="752"/>
      <c r="P74" s="753"/>
      <c r="Q74" s="753"/>
      <c r="R74" s="753"/>
      <c r="S74" s="754"/>
      <c r="T74" s="753"/>
      <c r="U74" s="96"/>
    </row>
    <row r="75" spans="1:22" s="79" customFormat="1">
      <c r="A75" s="124"/>
      <c r="B75" s="125"/>
      <c r="C75" s="126"/>
      <c r="D75" s="127"/>
      <c r="E75" s="127"/>
      <c r="F75" s="768"/>
      <c r="G75" s="94"/>
      <c r="H75" s="95"/>
      <c r="I75" s="77"/>
      <c r="K75" s="80"/>
      <c r="L75" s="80"/>
      <c r="M75" s="533"/>
      <c r="N75" s="752"/>
      <c r="O75" s="752"/>
      <c r="P75" s="753"/>
      <c r="Q75" s="753"/>
      <c r="R75" s="753"/>
      <c r="S75" s="754"/>
      <c r="T75" s="753"/>
      <c r="U75" s="96"/>
    </row>
    <row r="76" spans="1:22" s="79" customFormat="1">
      <c r="A76" s="124"/>
      <c r="B76" s="59" t="s">
        <v>534</v>
      </c>
      <c r="C76" s="64"/>
      <c r="D76" s="549"/>
      <c r="E76" s="549"/>
      <c r="F76" s="767"/>
      <c r="G76" s="76"/>
      <c r="H76" s="95"/>
      <c r="I76" s="77"/>
      <c r="K76" s="80"/>
      <c r="L76" s="80"/>
      <c r="M76" s="533"/>
      <c r="N76" s="752"/>
      <c r="O76" s="752"/>
      <c r="P76" s="753"/>
      <c r="Q76" s="753"/>
      <c r="R76" s="753"/>
      <c r="S76" s="754"/>
      <c r="T76" s="753"/>
      <c r="U76" s="96"/>
    </row>
    <row r="77" spans="1:22">
      <c r="B77" s="52" t="s">
        <v>535</v>
      </c>
      <c r="C77" s="52" t="s">
        <v>13</v>
      </c>
      <c r="D77" s="52">
        <v>3</v>
      </c>
      <c r="E77" s="52">
        <v>1</v>
      </c>
      <c r="F77" s="771"/>
      <c r="G77" s="52">
        <f>ROUND(D77*F77,2)</f>
        <v>0</v>
      </c>
      <c r="H77" s="548">
        <v>0.22</v>
      </c>
      <c r="I77" s="55">
        <f t="shared" ref="I77:I78" si="11">G77*1.22</f>
        <v>0</v>
      </c>
      <c r="P77" s="32"/>
      <c r="V77"/>
    </row>
    <row r="78" spans="1:22" ht="24">
      <c r="B78" s="128" t="s">
        <v>536</v>
      </c>
      <c r="C78" s="52" t="s">
        <v>13</v>
      </c>
      <c r="D78" s="52">
        <v>3</v>
      </c>
      <c r="E78" s="52">
        <v>1</v>
      </c>
      <c r="F78" s="771"/>
      <c r="G78" s="52">
        <f>ROUND(D78*F78,2)</f>
        <v>0</v>
      </c>
      <c r="H78" s="548">
        <v>0.22</v>
      </c>
      <c r="I78" s="55">
        <f t="shared" si="11"/>
        <v>0</v>
      </c>
      <c r="P78" s="32"/>
      <c r="V78"/>
    </row>
    <row r="79" spans="1:22">
      <c r="B79" s="128" t="s">
        <v>473</v>
      </c>
      <c r="C79" s="52"/>
      <c r="D79" s="52"/>
      <c r="E79" s="52"/>
      <c r="F79" s="771"/>
      <c r="G79" s="76">
        <f>SUM(G77:G78)</f>
        <v>0</v>
      </c>
      <c r="H79" s="131"/>
      <c r="I79" s="77">
        <f>SUM(I77:I78)</f>
        <v>0</v>
      </c>
      <c r="P79" s="32"/>
      <c r="V79"/>
    </row>
    <row r="80" spans="1:22">
      <c r="B80" s="129"/>
      <c r="C80" s="130"/>
      <c r="D80" s="130"/>
      <c r="E80" s="130"/>
      <c r="F80" s="772"/>
      <c r="G80" s="130"/>
      <c r="H80" s="131"/>
      <c r="I80" s="440"/>
      <c r="P80" s="32"/>
      <c r="V80"/>
    </row>
    <row r="81" spans="2:22">
      <c r="B81" s="141" t="s">
        <v>473</v>
      </c>
      <c r="C81" s="141"/>
      <c r="D81" s="141"/>
      <c r="E81" s="141"/>
      <c r="F81" s="779"/>
      <c r="G81" s="441">
        <f>G79+G74+G60+G47+G41+G22</f>
        <v>0</v>
      </c>
      <c r="H81" s="141"/>
      <c r="I81" s="76">
        <f>G81*1.22</f>
        <v>0</v>
      </c>
      <c r="P81" s="32"/>
      <c r="V81"/>
    </row>
    <row r="82" spans="2:22">
      <c r="I82" s="495"/>
      <c r="P82" s="32"/>
      <c r="V82"/>
    </row>
    <row r="83" spans="2:22">
      <c r="P83" s="32"/>
      <c r="V83"/>
    </row>
    <row r="84" spans="2:22">
      <c r="P84" s="32"/>
      <c r="V84"/>
    </row>
    <row r="85" spans="2:22">
      <c r="P85" s="32"/>
      <c r="V85"/>
    </row>
    <row r="86" spans="2:22">
      <c r="P86" s="32"/>
      <c r="V86"/>
    </row>
    <row r="87" spans="2:22">
      <c r="P87" s="32"/>
      <c r="V87"/>
    </row>
    <row r="88" spans="2:22">
      <c r="P88" s="32"/>
      <c r="V88"/>
    </row>
    <row r="89" spans="2:22">
      <c r="P89" s="32"/>
      <c r="V89"/>
    </row>
    <row r="90" spans="2:22">
      <c r="P90" s="32"/>
      <c r="V90"/>
    </row>
    <row r="91" spans="2:22">
      <c r="P91" s="32"/>
      <c r="V91"/>
    </row>
    <row r="92" spans="2:22">
      <c r="P92" s="32"/>
      <c r="V92"/>
    </row>
    <row r="93" spans="2:22">
      <c r="P93" s="32"/>
      <c r="V93"/>
    </row>
    <row r="94" spans="2:22">
      <c r="P94" s="32"/>
      <c r="V94"/>
    </row>
    <row r="95" spans="2:22">
      <c r="P95" s="32"/>
      <c r="V95"/>
    </row>
    <row r="96" spans="2:22">
      <c r="P96" s="32"/>
      <c r="V96"/>
    </row>
    <row r="97" spans="16:22">
      <c r="P97" s="32"/>
      <c r="V97"/>
    </row>
    <row r="98" spans="16:22">
      <c r="P98" s="32"/>
      <c r="V98"/>
    </row>
    <row r="99" spans="16:22">
      <c r="P99" s="32"/>
      <c r="V99"/>
    </row>
    <row r="100" spans="16:22">
      <c r="P100" s="32"/>
      <c r="V100"/>
    </row>
    <row r="101" spans="16:22">
      <c r="P101" s="32"/>
      <c r="V101"/>
    </row>
    <row r="102" spans="16:22">
      <c r="P102" s="32"/>
      <c r="V102"/>
    </row>
    <row r="103" spans="16:22">
      <c r="P103" s="32"/>
      <c r="V103"/>
    </row>
    <row r="104" spans="16:22">
      <c r="P104" s="32"/>
      <c r="V104"/>
    </row>
  </sheetData>
  <sheetProtection algorithmName="SHA-512" hashValue="6cDadQ/2C1U6hTHeCDNdh8Rpq6Vukab7GNYpuphbHzfQ6tmTpCOFeNBZB/32rHufRN/vFWBfqfosG9R8NvnCxg==" saltValue="Pxn3bljibH759HqFKdI4Jg==" spinCount="100000" sheet="1" objects="1" scenarios="1"/>
  <pageMargins left="0.7" right="0.7" top="0.75" bottom="0.75" header="0.3" footer="0.3"/>
  <pageSetup paperSize="9" scale="6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B1" zoomScaleNormal="100" zoomScaleSheetLayoutView="100" workbookViewId="0">
      <pane ySplit="2" topLeftCell="A3" activePane="bottomLeft" state="frozenSplit"/>
      <selection activeCell="B1" sqref="B1"/>
      <selection pane="bottomLeft" activeCell="R8" sqref="R8"/>
    </sheetView>
  </sheetViews>
  <sheetFormatPr defaultRowHeight="15"/>
  <cols>
    <col min="1" max="1" width="0" hidden="1" customWidth="1"/>
    <col min="2" max="2" width="11.42578125" style="1" customWidth="1"/>
    <col min="3" max="3" width="76.42578125" style="2" customWidth="1"/>
    <col min="4" max="4" width="7.140625" style="1" customWidth="1"/>
    <col min="5" max="6" width="9.140625" style="44" hidden="1" customWidth="1"/>
    <col min="7" max="7" width="9.140625" style="18" hidden="1" customWidth="1"/>
    <col min="8" max="14" width="9.140625" style="20" hidden="1" customWidth="1"/>
    <col min="15" max="15" width="9.140625" style="47" hidden="1" customWidth="1"/>
    <col min="16" max="16" width="9.140625" style="46" hidden="1" customWidth="1"/>
    <col min="17" max="17" width="9.140625" style="20" customWidth="1"/>
    <col min="18" max="18" width="16.5703125" style="786" customWidth="1"/>
    <col min="19" max="19" width="20.85546875" style="24" customWidth="1"/>
    <col min="20" max="20" width="17.7109375" style="24" customWidth="1"/>
    <col min="21" max="21" width="25.140625" customWidth="1"/>
  </cols>
  <sheetData>
    <row r="1" spans="1:20" ht="15.75">
      <c r="B1" s="517"/>
      <c r="C1" s="518" t="s">
        <v>847</v>
      </c>
      <c r="D1" s="517"/>
      <c r="E1" s="517"/>
      <c r="F1" s="517"/>
      <c r="G1" s="519"/>
      <c r="H1" s="520"/>
      <c r="I1" s="103"/>
      <c r="J1" s="103"/>
      <c r="K1" s="103"/>
      <c r="L1" s="103"/>
      <c r="M1" s="103"/>
      <c r="N1" s="103"/>
      <c r="O1" s="104"/>
      <c r="P1" s="105"/>
      <c r="Q1" s="524"/>
      <c r="R1" s="781"/>
      <c r="S1" s="525"/>
      <c r="T1" s="525"/>
    </row>
    <row r="2" spans="1:20" s="100" customFormat="1">
      <c r="B2" s="97" t="s">
        <v>0</v>
      </c>
      <c r="C2" s="97" t="s">
        <v>1</v>
      </c>
      <c r="D2" s="97" t="s">
        <v>2</v>
      </c>
      <c r="E2" s="101" t="s">
        <v>419</v>
      </c>
      <c r="F2" s="101" t="s">
        <v>418</v>
      </c>
      <c r="G2" s="102" t="s">
        <v>417</v>
      </c>
      <c r="H2" s="110" t="s">
        <v>416</v>
      </c>
      <c r="I2" s="110" t="s">
        <v>415</v>
      </c>
      <c r="J2" s="110" t="s">
        <v>414</v>
      </c>
      <c r="K2" s="110" t="s">
        <v>413</v>
      </c>
      <c r="L2" s="110" t="s">
        <v>412</v>
      </c>
      <c r="M2" s="110" t="s">
        <v>411</v>
      </c>
      <c r="N2" s="110" t="s">
        <v>410</v>
      </c>
      <c r="O2" s="111" t="s">
        <v>409</v>
      </c>
      <c r="P2" s="102" t="s">
        <v>408</v>
      </c>
      <c r="Q2" s="110" t="s">
        <v>3</v>
      </c>
      <c r="R2" s="782" t="s">
        <v>533</v>
      </c>
      <c r="S2" s="112" t="s">
        <v>5</v>
      </c>
      <c r="T2" s="112" t="s">
        <v>7</v>
      </c>
    </row>
    <row r="3" spans="1:20">
      <c r="A3">
        <v>1</v>
      </c>
      <c r="B3" s="5" t="s">
        <v>8</v>
      </c>
      <c r="C3" s="27" t="s">
        <v>278</v>
      </c>
      <c r="D3" s="6" t="s">
        <v>13</v>
      </c>
      <c r="E3" s="45">
        <v>1</v>
      </c>
      <c r="F3" s="45"/>
      <c r="G3" s="19"/>
      <c r="H3" s="113"/>
      <c r="I3" s="113"/>
      <c r="J3" s="113"/>
      <c r="K3" s="113"/>
      <c r="L3" s="113"/>
      <c r="M3" s="113"/>
      <c r="N3" s="113"/>
      <c r="O3" s="114"/>
      <c r="P3" s="19"/>
      <c r="Q3" s="113">
        <f t="shared" ref="Q3:Q11" si="0">SUM(E3:P3)</f>
        <v>1</v>
      </c>
      <c r="R3" s="783"/>
      <c r="S3" s="115">
        <f>Q3*R3</f>
        <v>0</v>
      </c>
      <c r="T3" s="115">
        <f t="shared" ref="T3:T22" si="1">S3*1.22</f>
        <v>0</v>
      </c>
    </row>
    <row r="4" spans="1:20">
      <c r="B4" s="5" t="s">
        <v>11</v>
      </c>
      <c r="C4" s="27" t="s">
        <v>459</v>
      </c>
      <c r="D4" s="6" t="s">
        <v>13</v>
      </c>
      <c r="E4" s="45">
        <v>125</v>
      </c>
      <c r="F4" s="45">
        <v>214</v>
      </c>
      <c r="G4" s="19"/>
      <c r="H4" s="113"/>
      <c r="I4" s="113"/>
      <c r="J4" s="113"/>
      <c r="K4" s="113"/>
      <c r="L4" s="113"/>
      <c r="M4" s="113"/>
      <c r="N4" s="113"/>
      <c r="O4" s="114"/>
      <c r="P4" s="19"/>
      <c r="Q4" s="113">
        <f t="shared" ref="Q4" si="2">SUM(E4:P4)</f>
        <v>339</v>
      </c>
      <c r="R4" s="783"/>
      <c r="S4" s="115">
        <f>Q4*R4</f>
        <v>0</v>
      </c>
      <c r="T4" s="115">
        <f t="shared" si="1"/>
        <v>0</v>
      </c>
    </row>
    <row r="5" spans="1:20">
      <c r="B5" s="5" t="s">
        <v>14</v>
      </c>
      <c r="C5" s="27" t="s">
        <v>458</v>
      </c>
      <c r="D5" s="6" t="s">
        <v>34</v>
      </c>
      <c r="E5" s="45">
        <v>207</v>
      </c>
      <c r="F5" s="45">
        <v>524</v>
      </c>
      <c r="G5" s="19"/>
      <c r="H5" s="113"/>
      <c r="I5" s="113"/>
      <c r="J5" s="113"/>
      <c r="K5" s="113"/>
      <c r="L5" s="113"/>
      <c r="M5" s="113"/>
      <c r="N5" s="113"/>
      <c r="O5" s="114"/>
      <c r="P5" s="19"/>
      <c r="Q5" s="113">
        <f t="shared" ref="Q5" si="3">SUM(E5:P5)</f>
        <v>731</v>
      </c>
      <c r="R5" s="783"/>
      <c r="S5" s="115">
        <f>Q5*R5</f>
        <v>0</v>
      </c>
      <c r="T5" s="115">
        <f t="shared" si="1"/>
        <v>0</v>
      </c>
    </row>
    <row r="6" spans="1:20">
      <c r="A6">
        <v>1</v>
      </c>
      <c r="B6" s="5" t="s">
        <v>16</v>
      </c>
      <c r="C6" s="27" t="s">
        <v>339</v>
      </c>
      <c r="D6" s="6" t="s">
        <v>34</v>
      </c>
      <c r="E6" s="45">
        <v>2</v>
      </c>
      <c r="F6" s="45">
        <v>25</v>
      </c>
      <c r="G6" s="19"/>
      <c r="H6" s="113"/>
      <c r="I6" s="113"/>
      <c r="J6" s="113"/>
      <c r="K6" s="113"/>
      <c r="L6" s="113"/>
      <c r="M6" s="113"/>
      <c r="N6" s="113"/>
      <c r="O6" s="114"/>
      <c r="P6" s="19"/>
      <c r="Q6" s="113">
        <f t="shared" si="0"/>
        <v>27</v>
      </c>
      <c r="R6" s="783"/>
      <c r="S6" s="115">
        <f>Q6*R6</f>
        <v>0</v>
      </c>
      <c r="T6" s="115">
        <f t="shared" si="1"/>
        <v>0</v>
      </c>
    </row>
    <row r="7" spans="1:20">
      <c r="A7">
        <v>1</v>
      </c>
      <c r="B7" s="5" t="s">
        <v>18</v>
      </c>
      <c r="C7" s="27" t="s">
        <v>349</v>
      </c>
      <c r="D7" s="6" t="s">
        <v>13</v>
      </c>
      <c r="E7" s="45">
        <v>13</v>
      </c>
      <c r="F7" s="45"/>
      <c r="G7" s="19"/>
      <c r="H7" s="113"/>
      <c r="I7" s="113"/>
      <c r="J7" s="113"/>
      <c r="K7" s="113"/>
      <c r="L7" s="113"/>
      <c r="M7" s="113"/>
      <c r="N7" s="113"/>
      <c r="O7" s="114"/>
      <c r="P7" s="19"/>
      <c r="Q7" s="113">
        <f t="shared" si="0"/>
        <v>13</v>
      </c>
      <c r="R7" s="783"/>
      <c r="S7" s="115">
        <f>Q7*R7</f>
        <v>0</v>
      </c>
      <c r="T7" s="115">
        <f t="shared" si="1"/>
        <v>0</v>
      </c>
    </row>
    <row r="8" spans="1:20">
      <c r="A8">
        <v>1</v>
      </c>
      <c r="B8" s="5" t="s">
        <v>20</v>
      </c>
      <c r="C8" s="27" t="s">
        <v>421</v>
      </c>
      <c r="D8" s="6" t="s">
        <v>13</v>
      </c>
      <c r="E8" s="45">
        <v>20</v>
      </c>
      <c r="F8" s="45">
        <v>2</v>
      </c>
      <c r="G8" s="19"/>
      <c r="H8" s="113"/>
      <c r="I8" s="113"/>
      <c r="J8" s="113"/>
      <c r="K8" s="113"/>
      <c r="L8" s="113"/>
      <c r="M8" s="113"/>
      <c r="N8" s="113"/>
      <c r="O8" s="114"/>
      <c r="P8" s="19"/>
      <c r="Q8" s="113">
        <f t="shared" si="0"/>
        <v>22</v>
      </c>
      <c r="R8" s="783"/>
      <c r="S8" s="115">
        <f>Q8*R8</f>
        <v>0</v>
      </c>
      <c r="T8" s="115">
        <f t="shared" si="1"/>
        <v>0</v>
      </c>
    </row>
    <row r="9" spans="1:20">
      <c r="A9">
        <v>1</v>
      </c>
      <c r="B9" s="5" t="s">
        <v>22</v>
      </c>
      <c r="C9" s="27" t="s">
        <v>352</v>
      </c>
      <c r="D9" s="6" t="s">
        <v>13</v>
      </c>
      <c r="E9" s="45">
        <v>3458</v>
      </c>
      <c r="F9" s="45">
        <v>10392</v>
      </c>
      <c r="G9" s="19"/>
      <c r="H9" s="113"/>
      <c r="I9" s="113"/>
      <c r="J9" s="113"/>
      <c r="K9" s="113"/>
      <c r="L9" s="113"/>
      <c r="M9" s="113"/>
      <c r="N9" s="113"/>
      <c r="O9" s="114"/>
      <c r="P9" s="19"/>
      <c r="Q9" s="113">
        <f t="shared" si="0"/>
        <v>13850</v>
      </c>
      <c r="R9" s="783"/>
      <c r="S9" s="115">
        <f>Q9*R9</f>
        <v>0</v>
      </c>
      <c r="T9" s="115">
        <f t="shared" si="1"/>
        <v>0</v>
      </c>
    </row>
    <row r="10" spans="1:20">
      <c r="A10">
        <v>1</v>
      </c>
      <c r="B10" s="5" t="s">
        <v>24</v>
      </c>
      <c r="C10" s="27" t="s">
        <v>354</v>
      </c>
      <c r="D10" s="6" t="s">
        <v>34</v>
      </c>
      <c r="E10" s="45"/>
      <c r="F10" s="45">
        <v>293</v>
      </c>
      <c r="G10" s="19"/>
      <c r="H10" s="113"/>
      <c r="I10" s="113"/>
      <c r="J10" s="113"/>
      <c r="K10" s="113"/>
      <c r="L10" s="113"/>
      <c r="M10" s="113"/>
      <c r="N10" s="113"/>
      <c r="O10" s="114"/>
      <c r="P10" s="19"/>
      <c r="Q10" s="113">
        <f t="shared" si="0"/>
        <v>293</v>
      </c>
      <c r="R10" s="783"/>
      <c r="S10" s="115">
        <f>Q10*R10</f>
        <v>0</v>
      </c>
      <c r="T10" s="115">
        <f t="shared" si="1"/>
        <v>0</v>
      </c>
    </row>
    <row r="11" spans="1:20">
      <c r="A11">
        <v>1</v>
      </c>
      <c r="B11" s="5" t="s">
        <v>26</v>
      </c>
      <c r="C11" s="27" t="s">
        <v>369</v>
      </c>
      <c r="D11" s="6" t="s">
        <v>13</v>
      </c>
      <c r="E11" s="45">
        <v>32</v>
      </c>
      <c r="F11" s="45"/>
      <c r="G11" s="19"/>
      <c r="H11" s="113"/>
      <c r="I11" s="113"/>
      <c r="J11" s="113"/>
      <c r="K11" s="113"/>
      <c r="L11" s="113"/>
      <c r="M11" s="113"/>
      <c r="N11" s="113"/>
      <c r="O11" s="114"/>
      <c r="P11" s="19"/>
      <c r="Q11" s="113">
        <f t="shared" si="0"/>
        <v>32</v>
      </c>
      <c r="R11" s="783"/>
      <c r="S11" s="115">
        <f>Q11*R11</f>
        <v>0</v>
      </c>
      <c r="T11" s="115">
        <f t="shared" si="1"/>
        <v>0</v>
      </c>
    </row>
    <row r="12" spans="1:20">
      <c r="A12">
        <v>1</v>
      </c>
      <c r="B12" s="5" t="s">
        <v>28</v>
      </c>
      <c r="C12" s="27" t="s">
        <v>390</v>
      </c>
      <c r="D12" s="10" t="s">
        <v>13</v>
      </c>
      <c r="E12" s="45">
        <v>20</v>
      </c>
      <c r="F12" s="45">
        <v>330</v>
      </c>
      <c r="G12" s="19"/>
      <c r="H12" s="116"/>
      <c r="I12" s="116"/>
      <c r="J12" s="116"/>
      <c r="K12" s="116"/>
      <c r="L12" s="116"/>
      <c r="M12" s="116"/>
      <c r="N12" s="116"/>
      <c r="O12" s="114"/>
      <c r="P12" s="19"/>
      <c r="Q12" s="113">
        <f t="shared" ref="Q12:Q14" si="4">SUM(E12:P12)</f>
        <v>350</v>
      </c>
      <c r="R12" s="783"/>
      <c r="S12" s="115">
        <f>Q12*R12</f>
        <v>0</v>
      </c>
      <c r="T12" s="115">
        <f t="shared" si="1"/>
        <v>0</v>
      </c>
    </row>
    <row r="13" spans="1:20">
      <c r="A13" s="32">
        <v>1</v>
      </c>
      <c r="B13" s="5" t="s">
        <v>30</v>
      </c>
      <c r="C13" s="34" t="s">
        <v>19</v>
      </c>
      <c r="D13" s="14" t="s">
        <v>10</v>
      </c>
      <c r="E13" s="45">
        <v>8</v>
      </c>
      <c r="F13" s="45"/>
      <c r="G13" s="19"/>
      <c r="H13" s="116"/>
      <c r="I13" s="116"/>
      <c r="J13" s="116"/>
      <c r="K13" s="116"/>
      <c r="L13" s="116"/>
      <c r="M13" s="116"/>
      <c r="N13" s="116"/>
      <c r="O13" s="114"/>
      <c r="P13" s="19"/>
      <c r="Q13" s="113">
        <f t="shared" si="4"/>
        <v>8</v>
      </c>
      <c r="R13" s="783"/>
      <c r="S13" s="115">
        <f>Q13*R13</f>
        <v>0</v>
      </c>
      <c r="T13" s="115">
        <f t="shared" si="1"/>
        <v>0</v>
      </c>
    </row>
    <row r="14" spans="1:20">
      <c r="A14" s="32">
        <v>1</v>
      </c>
      <c r="B14" s="5" t="s">
        <v>33</v>
      </c>
      <c r="C14" s="34" t="s">
        <v>186</v>
      </c>
      <c r="D14" s="11" t="s">
        <v>10</v>
      </c>
      <c r="E14" s="45">
        <v>395</v>
      </c>
      <c r="F14" s="45">
        <v>1003</v>
      </c>
      <c r="G14" s="19"/>
      <c r="H14" s="113"/>
      <c r="I14" s="113"/>
      <c r="J14" s="113"/>
      <c r="K14" s="113"/>
      <c r="L14" s="113"/>
      <c r="M14" s="113"/>
      <c r="N14" s="113"/>
      <c r="O14" s="114">
        <v>306</v>
      </c>
      <c r="P14" s="19">
        <v>111</v>
      </c>
      <c r="Q14" s="113">
        <f t="shared" si="4"/>
        <v>1815</v>
      </c>
      <c r="R14" s="783"/>
      <c r="S14" s="115">
        <f>Q14*R14</f>
        <v>0</v>
      </c>
      <c r="T14" s="115">
        <f t="shared" si="1"/>
        <v>0</v>
      </c>
    </row>
    <row r="15" spans="1:20">
      <c r="A15" s="32"/>
      <c r="B15" s="5" t="s">
        <v>35</v>
      </c>
      <c r="C15" s="34" t="s">
        <v>457</v>
      </c>
      <c r="D15" s="11" t="s">
        <v>34</v>
      </c>
      <c r="E15" s="45">
        <v>205</v>
      </c>
      <c r="F15" s="45">
        <v>571</v>
      </c>
      <c r="G15" s="19"/>
      <c r="H15" s="113"/>
      <c r="I15" s="113"/>
      <c r="J15" s="113"/>
      <c r="K15" s="113"/>
      <c r="L15" s="113"/>
      <c r="M15" s="113"/>
      <c r="N15" s="113"/>
      <c r="O15" s="114"/>
      <c r="P15" s="19"/>
      <c r="Q15" s="113">
        <f t="shared" ref="Q15" si="5">SUM(E15:P15)</f>
        <v>776</v>
      </c>
      <c r="R15" s="783"/>
      <c r="S15" s="115">
        <f>Q15*R15</f>
        <v>0</v>
      </c>
      <c r="T15" s="115">
        <f t="shared" si="1"/>
        <v>0</v>
      </c>
    </row>
    <row r="16" spans="1:20">
      <c r="A16" s="32">
        <v>2</v>
      </c>
      <c r="B16" s="5" t="s">
        <v>36</v>
      </c>
      <c r="C16" s="34" t="s">
        <v>176</v>
      </c>
      <c r="D16" s="11" t="s">
        <v>13</v>
      </c>
      <c r="E16" s="45">
        <v>3</v>
      </c>
      <c r="F16" s="45">
        <v>52</v>
      </c>
      <c r="G16" s="19"/>
      <c r="H16" s="113"/>
      <c r="I16" s="113"/>
      <c r="J16" s="113"/>
      <c r="K16" s="113"/>
      <c r="L16" s="113"/>
      <c r="M16" s="113"/>
      <c r="N16" s="113"/>
      <c r="O16" s="114"/>
      <c r="P16" s="19"/>
      <c r="Q16" s="113">
        <f t="shared" ref="Q16" si="6">SUM(E16:P16)</f>
        <v>55</v>
      </c>
      <c r="R16" s="783"/>
      <c r="S16" s="115">
        <f>Q16*R16</f>
        <v>0</v>
      </c>
      <c r="T16" s="115">
        <f t="shared" si="1"/>
        <v>0</v>
      </c>
    </row>
    <row r="17" spans="1:20">
      <c r="A17" s="32">
        <v>2</v>
      </c>
      <c r="B17" s="5" t="s">
        <v>38</v>
      </c>
      <c r="C17" s="34" t="s">
        <v>302</v>
      </c>
      <c r="D17" s="14" t="s">
        <v>13</v>
      </c>
      <c r="E17" s="45">
        <v>5</v>
      </c>
      <c r="F17" s="45">
        <v>52</v>
      </c>
      <c r="G17" s="19"/>
      <c r="H17" s="116"/>
      <c r="I17" s="116"/>
      <c r="J17" s="116"/>
      <c r="K17" s="116"/>
      <c r="L17" s="116"/>
      <c r="M17" s="116"/>
      <c r="N17" s="116"/>
      <c r="O17" s="114"/>
      <c r="P17" s="19"/>
      <c r="Q17" s="113">
        <f t="shared" ref="Q17:Q22" si="7">SUM(E17:P17)</f>
        <v>57</v>
      </c>
      <c r="R17" s="783"/>
      <c r="S17" s="115">
        <f>Q17*R17</f>
        <v>0</v>
      </c>
      <c r="T17" s="115">
        <f t="shared" si="1"/>
        <v>0</v>
      </c>
    </row>
    <row r="18" spans="1:20">
      <c r="A18" s="32">
        <v>2</v>
      </c>
      <c r="B18" s="5" t="s">
        <v>40</v>
      </c>
      <c r="C18" s="34" t="s">
        <v>305</v>
      </c>
      <c r="D18" s="11" t="s">
        <v>13</v>
      </c>
      <c r="E18" s="45">
        <v>15</v>
      </c>
      <c r="F18" s="45">
        <v>77</v>
      </c>
      <c r="G18" s="19"/>
      <c r="H18" s="113"/>
      <c r="I18" s="113"/>
      <c r="J18" s="113"/>
      <c r="K18" s="113"/>
      <c r="L18" s="113"/>
      <c r="M18" s="113"/>
      <c r="N18" s="113"/>
      <c r="O18" s="114"/>
      <c r="P18" s="19"/>
      <c r="Q18" s="113">
        <f t="shared" si="7"/>
        <v>92</v>
      </c>
      <c r="R18" s="783"/>
      <c r="S18" s="115">
        <f>Q18*R18</f>
        <v>0</v>
      </c>
      <c r="T18" s="115">
        <f t="shared" si="1"/>
        <v>0</v>
      </c>
    </row>
    <row r="19" spans="1:20">
      <c r="A19" s="32">
        <v>2</v>
      </c>
      <c r="B19" s="5" t="s">
        <v>42</v>
      </c>
      <c r="C19" s="34" t="s">
        <v>351</v>
      </c>
      <c r="D19" s="11" t="s">
        <v>13</v>
      </c>
      <c r="E19" s="45">
        <v>3</v>
      </c>
      <c r="F19" s="45">
        <v>56</v>
      </c>
      <c r="G19" s="19"/>
      <c r="H19" s="113"/>
      <c r="I19" s="113"/>
      <c r="J19" s="113"/>
      <c r="K19" s="113"/>
      <c r="L19" s="113"/>
      <c r="M19" s="113"/>
      <c r="N19" s="113"/>
      <c r="O19" s="114"/>
      <c r="P19" s="19"/>
      <c r="Q19" s="113">
        <f t="shared" si="7"/>
        <v>59</v>
      </c>
      <c r="R19" s="783"/>
      <c r="S19" s="115">
        <f>Q19*R19</f>
        <v>0</v>
      </c>
      <c r="T19" s="115">
        <f t="shared" si="1"/>
        <v>0</v>
      </c>
    </row>
    <row r="20" spans="1:20">
      <c r="A20" s="32">
        <v>2</v>
      </c>
      <c r="B20" s="5" t="s">
        <v>44</v>
      </c>
      <c r="C20" s="34" t="s">
        <v>360</v>
      </c>
      <c r="D20" s="14" t="s">
        <v>34</v>
      </c>
      <c r="E20" s="45">
        <v>4</v>
      </c>
      <c r="F20" s="45">
        <v>10</v>
      </c>
      <c r="G20" s="19"/>
      <c r="H20" s="116"/>
      <c r="I20" s="116"/>
      <c r="J20" s="116"/>
      <c r="K20" s="116"/>
      <c r="L20" s="116"/>
      <c r="M20" s="116"/>
      <c r="N20" s="116"/>
      <c r="O20" s="114"/>
      <c r="P20" s="19"/>
      <c r="Q20" s="113">
        <f t="shared" si="7"/>
        <v>14</v>
      </c>
      <c r="R20" s="783"/>
      <c r="S20" s="115">
        <f>Q20*R20</f>
        <v>0</v>
      </c>
      <c r="T20" s="115">
        <f t="shared" si="1"/>
        <v>0</v>
      </c>
    </row>
    <row r="21" spans="1:20">
      <c r="A21" s="32">
        <v>2</v>
      </c>
      <c r="B21" s="5" t="s">
        <v>46</v>
      </c>
      <c r="C21" s="33" t="s">
        <v>407</v>
      </c>
      <c r="D21" s="11" t="s">
        <v>13</v>
      </c>
      <c r="E21" s="45">
        <v>4</v>
      </c>
      <c r="F21" s="45">
        <v>12</v>
      </c>
      <c r="G21" s="19"/>
      <c r="H21" s="113"/>
      <c r="I21" s="113"/>
      <c r="J21" s="113"/>
      <c r="K21" s="113"/>
      <c r="L21" s="113"/>
      <c r="M21" s="113"/>
      <c r="N21" s="113"/>
      <c r="O21" s="114"/>
      <c r="P21" s="19"/>
      <c r="Q21" s="117">
        <f t="shared" si="7"/>
        <v>16</v>
      </c>
      <c r="R21" s="783"/>
      <c r="S21" s="115">
        <f>Q21*R21</f>
        <v>0</v>
      </c>
      <c r="T21" s="115">
        <f t="shared" si="1"/>
        <v>0</v>
      </c>
    </row>
    <row r="22" spans="1:20">
      <c r="A22" s="32">
        <v>2</v>
      </c>
      <c r="B22" s="5" t="s">
        <v>47</v>
      </c>
      <c r="C22" s="34" t="s">
        <v>29</v>
      </c>
      <c r="D22" s="11" t="s">
        <v>10</v>
      </c>
      <c r="E22" s="45">
        <v>185</v>
      </c>
      <c r="F22" s="45">
        <v>457</v>
      </c>
      <c r="G22" s="19"/>
      <c r="H22" s="113"/>
      <c r="I22" s="113"/>
      <c r="J22" s="113"/>
      <c r="K22" s="113"/>
      <c r="L22" s="113"/>
      <c r="M22" s="113"/>
      <c r="N22" s="113"/>
      <c r="O22" s="114">
        <v>155</v>
      </c>
      <c r="P22" s="19">
        <v>54</v>
      </c>
      <c r="Q22" s="113">
        <f t="shared" si="7"/>
        <v>851</v>
      </c>
      <c r="R22" s="783"/>
      <c r="S22" s="115">
        <f>Q22*R22</f>
        <v>0</v>
      </c>
      <c r="T22" s="115">
        <f t="shared" si="1"/>
        <v>0</v>
      </c>
    </row>
    <row r="23" spans="1:20">
      <c r="B23" s="428"/>
      <c r="C23" s="563"/>
      <c r="D23" s="428"/>
      <c r="E23" s="564"/>
      <c r="F23" s="564"/>
      <c r="G23" s="565"/>
      <c r="H23" s="427"/>
      <c r="I23" s="427"/>
      <c r="J23" s="427"/>
      <c r="K23" s="427"/>
      <c r="L23" s="427"/>
      <c r="M23" s="427"/>
      <c r="N23" s="427"/>
      <c r="O23" s="566"/>
      <c r="P23" s="565"/>
      <c r="Q23" s="427"/>
      <c r="R23" s="784"/>
      <c r="S23" s="561"/>
      <c r="T23" s="558"/>
    </row>
    <row r="24" spans="1:20" ht="15.75" thickBot="1">
      <c r="B24" s="428"/>
      <c r="C24" s="563"/>
      <c r="D24" s="428"/>
      <c r="E24" s="564"/>
      <c r="F24" s="564"/>
      <c r="G24" s="565"/>
      <c r="H24" s="427"/>
      <c r="I24" s="427"/>
      <c r="J24" s="427"/>
      <c r="K24" s="427"/>
      <c r="L24" s="427"/>
      <c r="M24" s="427"/>
      <c r="N24" s="427"/>
      <c r="O24" s="566"/>
      <c r="P24" s="565"/>
      <c r="Q24" s="427"/>
      <c r="R24" s="784"/>
      <c r="S24" s="561"/>
      <c r="T24" s="562"/>
    </row>
    <row r="25" spans="1:20" ht="16.5" thickBot="1">
      <c r="B25" s="568"/>
      <c r="C25" s="569" t="s">
        <v>729</v>
      </c>
      <c r="D25" s="570"/>
      <c r="E25" s="571"/>
      <c r="F25" s="571"/>
      <c r="G25" s="572"/>
      <c r="H25" s="573"/>
      <c r="I25" s="573"/>
      <c r="J25" s="573"/>
      <c r="K25" s="573"/>
      <c r="L25" s="573"/>
      <c r="M25" s="573"/>
      <c r="N25" s="573"/>
      <c r="O25" s="574"/>
      <c r="P25" s="572"/>
      <c r="Q25" s="573"/>
      <c r="R25" s="785"/>
      <c r="S25" s="575">
        <f>SUM(S3:S22)</f>
        <v>0</v>
      </c>
      <c r="T25" s="567">
        <f>S25*1.22</f>
        <v>0</v>
      </c>
    </row>
    <row r="26" spans="1:20" ht="111.75" customHeight="1">
      <c r="B26" s="867" t="s">
        <v>391</v>
      </c>
      <c r="C26" s="867"/>
      <c r="D26" s="867"/>
      <c r="E26" s="867"/>
      <c r="F26" s="867"/>
      <c r="G26" s="867"/>
      <c r="H26" s="867"/>
      <c r="I26" s="867"/>
      <c r="J26" s="867"/>
      <c r="K26" s="867"/>
      <c r="L26" s="867"/>
      <c r="M26" s="867"/>
      <c r="N26" s="867"/>
      <c r="O26" s="867"/>
      <c r="P26" s="867"/>
      <c r="Q26" s="867"/>
      <c r="R26" s="784"/>
      <c r="S26" s="561"/>
      <c r="T26" s="558"/>
    </row>
    <row r="27" spans="1:20" ht="15.75">
      <c r="B27" s="7"/>
      <c r="C27" s="8"/>
      <c r="D27" s="7"/>
      <c r="H27" s="559"/>
      <c r="I27" s="559"/>
      <c r="J27" s="559"/>
      <c r="K27" s="559"/>
      <c r="L27" s="559"/>
      <c r="M27" s="559"/>
      <c r="N27" s="559"/>
      <c r="O27" s="107"/>
      <c r="P27" s="108"/>
      <c r="Q27" s="559"/>
      <c r="S27" s="109"/>
    </row>
    <row r="28" spans="1:20" ht="15.75">
      <c r="B28" s="7"/>
      <c r="C28" s="8"/>
      <c r="D28" s="7"/>
      <c r="H28" s="25"/>
      <c r="I28" s="25"/>
      <c r="J28" s="25"/>
      <c r="K28" s="25"/>
      <c r="L28" s="25"/>
      <c r="M28" s="25"/>
      <c r="N28" s="25"/>
      <c r="Q28" s="25"/>
    </row>
    <row r="30" spans="1:20" ht="15.75">
      <c r="C30" s="13"/>
    </row>
  </sheetData>
  <sheetProtection algorithmName="SHA-512" hashValue="H9+dAJuJh3bVdBDQkrYBi+Ep2ifK3sv9sxC+9a7Oo51i8NDWK5MKSMPUyO6N8xb8Ky+Tnmb0EaoRcNcGc81KmA==" saltValue="K2PQJtUW7yg0FpT2Ii4NPQ==" spinCount="100000" sheet="1" selectLockedCells="1"/>
  <autoFilter ref="A2:T22">
    <sortState ref="A4:AB277">
      <sortCondition ref="A3:A277"/>
    </sortState>
  </autoFilter>
  <mergeCells count="1">
    <mergeCell ref="B26:Q26"/>
  </mergeCells>
  <pageMargins left="0.7" right="0.7" top="0.75" bottom="0.75" header="0.3" footer="0.3"/>
  <pageSetup paperSize="9" scale="82"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29"/>
  <sheetViews>
    <sheetView view="pageBreakPreview" topLeftCell="A34" zoomScaleNormal="100" zoomScaleSheetLayoutView="100" workbookViewId="0">
      <selection activeCell="F48" sqref="F48"/>
    </sheetView>
  </sheetViews>
  <sheetFormatPr defaultRowHeight="15"/>
  <cols>
    <col min="2" max="2" width="49.7109375" customWidth="1"/>
    <col min="5" max="5" width="13.140625" style="791" customWidth="1"/>
    <col min="6" max="6" width="12.7109375" style="138" customWidth="1"/>
    <col min="8" max="8" width="13" style="138" customWidth="1"/>
  </cols>
  <sheetData>
    <row r="1" spans="1:18" ht="15.75">
      <c r="A1" s="517"/>
      <c r="B1" s="518" t="s">
        <v>848</v>
      </c>
      <c r="C1" s="517"/>
      <c r="D1" s="517"/>
      <c r="E1" s="787"/>
      <c r="F1" s="519"/>
      <c r="G1" s="526"/>
      <c r="H1" s="526"/>
      <c r="I1" s="526"/>
      <c r="J1" s="526"/>
      <c r="K1" s="526"/>
      <c r="L1" s="526"/>
      <c r="M1" s="526"/>
      <c r="N1" s="526"/>
      <c r="O1" s="526"/>
      <c r="P1" s="526"/>
      <c r="Q1" s="527"/>
      <c r="R1" s="527"/>
    </row>
    <row r="2" spans="1:18">
      <c r="A2" s="38" t="s">
        <v>0</v>
      </c>
      <c r="B2" s="444" t="s">
        <v>1</v>
      </c>
      <c r="C2" s="38" t="s">
        <v>2</v>
      </c>
      <c r="D2" s="38" t="s">
        <v>3</v>
      </c>
      <c r="E2" s="788" t="s">
        <v>4</v>
      </c>
      <c r="F2" s="442" t="s">
        <v>5</v>
      </c>
      <c r="H2"/>
    </row>
    <row r="3" spans="1:18">
      <c r="A3" s="37" t="s">
        <v>8</v>
      </c>
      <c r="B3" s="33" t="s">
        <v>394</v>
      </c>
      <c r="C3" s="37" t="s">
        <v>13</v>
      </c>
      <c r="D3" s="117">
        <v>1</v>
      </c>
      <c r="E3" s="789"/>
      <c r="F3" s="443">
        <f>D3*E3</f>
        <v>0</v>
      </c>
      <c r="H3"/>
    </row>
    <row r="4" spans="1:18">
      <c r="A4" s="37" t="s">
        <v>11</v>
      </c>
      <c r="B4" s="34" t="s">
        <v>12</v>
      </c>
      <c r="C4" s="11" t="s">
        <v>13</v>
      </c>
      <c r="D4" s="117">
        <v>1</v>
      </c>
      <c r="E4" s="789"/>
      <c r="F4" s="443">
        <f t="shared" ref="F4:F67" si="0">D4*E4</f>
        <v>0</v>
      </c>
      <c r="H4"/>
    </row>
    <row r="5" spans="1:18">
      <c r="A5" s="37" t="s">
        <v>14</v>
      </c>
      <c r="B5" s="33" t="s">
        <v>397</v>
      </c>
      <c r="C5" s="37" t="s">
        <v>13</v>
      </c>
      <c r="D5" s="117">
        <v>1</v>
      </c>
      <c r="E5" s="789"/>
      <c r="F5" s="443">
        <f t="shared" si="0"/>
        <v>0</v>
      </c>
      <c r="H5"/>
    </row>
    <row r="6" spans="1:18">
      <c r="A6" s="37" t="s">
        <v>16</v>
      </c>
      <c r="B6" s="34" t="s">
        <v>27</v>
      </c>
      <c r="C6" s="14" t="s">
        <v>13</v>
      </c>
      <c r="D6" s="117">
        <v>1</v>
      </c>
      <c r="E6" s="789"/>
      <c r="F6" s="443">
        <f t="shared" si="0"/>
        <v>0</v>
      </c>
      <c r="H6"/>
    </row>
    <row r="7" spans="1:18" ht="45">
      <c r="A7" s="37" t="s">
        <v>18</v>
      </c>
      <c r="B7" s="33" t="s">
        <v>427</v>
      </c>
      <c r="C7" s="37" t="s">
        <v>13</v>
      </c>
      <c r="D7" s="117">
        <v>1</v>
      </c>
      <c r="E7" s="789"/>
      <c r="F7" s="443">
        <f t="shared" si="0"/>
        <v>0</v>
      </c>
      <c r="H7"/>
    </row>
    <row r="8" spans="1:18" ht="30">
      <c r="A8" s="37" t="s">
        <v>20</v>
      </c>
      <c r="B8" s="33" t="s">
        <v>430</v>
      </c>
      <c r="C8" s="37" t="s">
        <v>13</v>
      </c>
      <c r="D8" s="117">
        <v>1</v>
      </c>
      <c r="E8" s="789"/>
      <c r="F8" s="443">
        <f t="shared" si="0"/>
        <v>0</v>
      </c>
      <c r="H8"/>
    </row>
    <row r="9" spans="1:18">
      <c r="A9" s="37" t="s">
        <v>22</v>
      </c>
      <c r="B9" s="28" t="s">
        <v>37</v>
      </c>
      <c r="C9" s="11" t="s">
        <v>34</v>
      </c>
      <c r="D9" s="117">
        <v>1</v>
      </c>
      <c r="E9" s="789"/>
      <c r="F9" s="443">
        <f t="shared" si="0"/>
        <v>0</v>
      </c>
      <c r="H9"/>
    </row>
    <row r="10" spans="1:18">
      <c r="A10" s="37" t="s">
        <v>24</v>
      </c>
      <c r="B10" s="34" t="s">
        <v>39</v>
      </c>
      <c r="C10" s="14" t="s">
        <v>34</v>
      </c>
      <c r="D10" s="117">
        <v>1</v>
      </c>
      <c r="E10" s="789"/>
      <c r="F10" s="443">
        <f t="shared" si="0"/>
        <v>0</v>
      </c>
      <c r="H10"/>
    </row>
    <row r="11" spans="1:18">
      <c r="A11" s="37" t="s">
        <v>26</v>
      </c>
      <c r="B11" s="34" t="s">
        <v>41</v>
      </c>
      <c r="C11" s="14" t="s">
        <v>34</v>
      </c>
      <c r="D11" s="117">
        <v>1</v>
      </c>
      <c r="E11" s="789"/>
      <c r="F11" s="443">
        <f t="shared" si="0"/>
        <v>0</v>
      </c>
      <c r="H11"/>
    </row>
    <row r="12" spans="1:18">
      <c r="A12" s="37" t="s">
        <v>28</v>
      </c>
      <c r="B12" s="28" t="s">
        <v>43</v>
      </c>
      <c r="C12" s="11" t="s">
        <v>34</v>
      </c>
      <c r="D12" s="117">
        <v>1</v>
      </c>
      <c r="E12" s="789"/>
      <c r="F12" s="443">
        <f t="shared" si="0"/>
        <v>0</v>
      </c>
      <c r="H12"/>
    </row>
    <row r="13" spans="1:18">
      <c r="A13" s="37" t="s">
        <v>30</v>
      </c>
      <c r="B13" s="34" t="s">
        <v>50</v>
      </c>
      <c r="C13" s="11" t="s">
        <v>13</v>
      </c>
      <c r="D13" s="117">
        <v>1</v>
      </c>
      <c r="E13" s="789"/>
      <c r="F13" s="443">
        <f t="shared" si="0"/>
        <v>0</v>
      </c>
      <c r="H13"/>
    </row>
    <row r="14" spans="1:18">
      <c r="A14" s="37" t="s">
        <v>33</v>
      </c>
      <c r="B14" s="34" t="s">
        <v>52</v>
      </c>
      <c r="C14" s="11" t="s">
        <v>13</v>
      </c>
      <c r="D14" s="117">
        <v>1</v>
      </c>
      <c r="E14" s="789"/>
      <c r="F14" s="443">
        <f t="shared" si="0"/>
        <v>0</v>
      </c>
      <c r="H14"/>
    </row>
    <row r="15" spans="1:18">
      <c r="A15" s="37" t="s">
        <v>35</v>
      </c>
      <c r="B15" s="34" t="s">
        <v>58</v>
      </c>
      <c r="C15" s="11" t="s">
        <v>13</v>
      </c>
      <c r="D15" s="117">
        <v>1</v>
      </c>
      <c r="E15" s="789"/>
      <c r="F15" s="443">
        <f t="shared" si="0"/>
        <v>0</v>
      </c>
      <c r="H15"/>
    </row>
    <row r="16" spans="1:18">
      <c r="A16" s="37" t="s">
        <v>36</v>
      </c>
      <c r="B16" s="34" t="s">
        <v>70</v>
      </c>
      <c r="C16" s="11" t="s">
        <v>34</v>
      </c>
      <c r="D16" s="117">
        <v>1</v>
      </c>
      <c r="E16" s="789"/>
      <c r="F16" s="443">
        <f t="shared" si="0"/>
        <v>0</v>
      </c>
      <c r="H16"/>
    </row>
    <row r="17" spans="1:8">
      <c r="A17" s="37" t="s">
        <v>38</v>
      </c>
      <c r="B17" s="34" t="s">
        <v>74</v>
      </c>
      <c r="C17" s="11" t="s">
        <v>13</v>
      </c>
      <c r="D17" s="117">
        <v>1</v>
      </c>
      <c r="E17" s="789"/>
      <c r="F17" s="443">
        <f t="shared" si="0"/>
        <v>0</v>
      </c>
      <c r="H17"/>
    </row>
    <row r="18" spans="1:8">
      <c r="A18" s="37" t="s">
        <v>40</v>
      </c>
      <c r="B18" s="34" t="s">
        <v>76</v>
      </c>
      <c r="C18" s="14" t="s">
        <v>13</v>
      </c>
      <c r="D18" s="117">
        <v>1</v>
      </c>
      <c r="E18" s="789"/>
      <c r="F18" s="443">
        <f t="shared" si="0"/>
        <v>0</v>
      </c>
      <c r="H18"/>
    </row>
    <row r="19" spans="1:8" ht="25.5">
      <c r="A19" s="37" t="s">
        <v>42</v>
      </c>
      <c r="B19" s="34" t="s">
        <v>537</v>
      </c>
      <c r="C19" s="14"/>
      <c r="D19" s="117">
        <v>1</v>
      </c>
      <c r="E19" s="789"/>
      <c r="F19" s="443">
        <f t="shared" si="0"/>
        <v>0</v>
      </c>
      <c r="H19"/>
    </row>
    <row r="20" spans="1:8">
      <c r="A20" s="37" t="s">
        <v>44</v>
      </c>
      <c r="B20" s="33" t="s">
        <v>398</v>
      </c>
      <c r="C20" s="37" t="s">
        <v>13</v>
      </c>
      <c r="D20" s="117">
        <v>1</v>
      </c>
      <c r="E20" s="789"/>
      <c r="F20" s="443">
        <f t="shared" si="0"/>
        <v>0</v>
      </c>
      <c r="H20"/>
    </row>
    <row r="21" spans="1:8" ht="45">
      <c r="A21" s="37" t="s">
        <v>46</v>
      </c>
      <c r="B21" s="33" t="s">
        <v>441</v>
      </c>
      <c r="C21" s="11" t="s">
        <v>13</v>
      </c>
      <c r="D21" s="117">
        <v>1</v>
      </c>
      <c r="E21" s="789"/>
      <c r="F21" s="443">
        <f t="shared" si="0"/>
        <v>0</v>
      </c>
      <c r="H21"/>
    </row>
    <row r="22" spans="1:8">
      <c r="A22" s="37" t="s">
        <v>47</v>
      </c>
      <c r="B22" s="28" t="s">
        <v>89</v>
      </c>
      <c r="C22" s="11" t="s">
        <v>13</v>
      </c>
      <c r="D22" s="117">
        <v>1</v>
      </c>
      <c r="E22" s="789"/>
      <c r="F22" s="443">
        <f t="shared" si="0"/>
        <v>0</v>
      </c>
      <c r="H22"/>
    </row>
    <row r="23" spans="1:8" ht="30">
      <c r="A23" s="37" t="s">
        <v>49</v>
      </c>
      <c r="B23" s="33" t="s">
        <v>448</v>
      </c>
      <c r="C23" s="37" t="s">
        <v>13</v>
      </c>
      <c r="D23" s="117">
        <v>1</v>
      </c>
      <c r="E23" s="789"/>
      <c r="F23" s="443">
        <f t="shared" si="0"/>
        <v>0</v>
      </c>
      <c r="H23"/>
    </row>
    <row r="24" spans="1:8" ht="60">
      <c r="A24" s="37" t="s">
        <v>51</v>
      </c>
      <c r="B24" s="33" t="s">
        <v>428</v>
      </c>
      <c r="C24" s="37" t="s">
        <v>13</v>
      </c>
      <c r="D24" s="117">
        <v>1</v>
      </c>
      <c r="E24" s="789"/>
      <c r="F24" s="443">
        <f t="shared" si="0"/>
        <v>0</v>
      </c>
      <c r="H24"/>
    </row>
    <row r="25" spans="1:8" ht="30">
      <c r="A25" s="37" t="s">
        <v>53</v>
      </c>
      <c r="B25" s="33" t="s">
        <v>438</v>
      </c>
      <c r="C25" s="37" t="s">
        <v>13</v>
      </c>
      <c r="D25" s="117">
        <v>1</v>
      </c>
      <c r="E25" s="789"/>
      <c r="F25" s="443">
        <f t="shared" si="0"/>
        <v>0</v>
      </c>
      <c r="H25"/>
    </row>
    <row r="26" spans="1:8">
      <c r="A26" s="37" t="s">
        <v>55</v>
      </c>
      <c r="B26" s="34" t="s">
        <v>113</v>
      </c>
      <c r="C26" s="11" t="s">
        <v>13</v>
      </c>
      <c r="D26" s="117">
        <v>1</v>
      </c>
      <c r="E26" s="789"/>
      <c r="F26" s="443">
        <f t="shared" si="0"/>
        <v>0</v>
      </c>
      <c r="H26"/>
    </row>
    <row r="27" spans="1:8">
      <c r="A27" s="37" t="s">
        <v>57</v>
      </c>
      <c r="B27" s="34" t="s">
        <v>117</v>
      </c>
      <c r="C27" s="14" t="s">
        <v>118</v>
      </c>
      <c r="D27" s="117">
        <v>1</v>
      </c>
      <c r="E27" s="789"/>
      <c r="F27" s="443">
        <f t="shared" si="0"/>
        <v>0</v>
      </c>
      <c r="H27"/>
    </row>
    <row r="28" spans="1:8">
      <c r="A28" s="37" t="s">
        <v>59</v>
      </c>
      <c r="B28" s="34" t="s">
        <v>122</v>
      </c>
      <c r="C28" s="11" t="s">
        <v>13</v>
      </c>
      <c r="D28" s="117">
        <v>1</v>
      </c>
      <c r="E28" s="789"/>
      <c r="F28" s="443">
        <f t="shared" si="0"/>
        <v>0</v>
      </c>
      <c r="H28"/>
    </row>
    <row r="29" spans="1:8">
      <c r="A29" s="37" t="s">
        <v>60</v>
      </c>
      <c r="B29" s="34" t="s">
        <v>126</v>
      </c>
      <c r="C29" s="11" t="s">
        <v>34</v>
      </c>
      <c r="D29" s="117">
        <v>1</v>
      </c>
      <c r="E29" s="789"/>
      <c r="F29" s="443">
        <f t="shared" si="0"/>
        <v>0</v>
      </c>
      <c r="H29"/>
    </row>
    <row r="30" spans="1:8">
      <c r="A30" s="37" t="s">
        <v>62</v>
      </c>
      <c r="B30" s="34" t="s">
        <v>128</v>
      </c>
      <c r="C30" s="11" t="s">
        <v>13</v>
      </c>
      <c r="D30" s="117">
        <v>1</v>
      </c>
      <c r="E30" s="789"/>
      <c r="F30" s="443">
        <f t="shared" si="0"/>
        <v>0</v>
      </c>
      <c r="H30"/>
    </row>
    <row r="31" spans="1:8">
      <c r="A31" s="37" t="s">
        <v>64</v>
      </c>
      <c r="B31" s="34" t="s">
        <v>130</v>
      </c>
      <c r="C31" s="11" t="s">
        <v>13</v>
      </c>
      <c r="D31" s="117">
        <v>1</v>
      </c>
      <c r="E31" s="789"/>
      <c r="F31" s="443">
        <f t="shared" si="0"/>
        <v>0</v>
      </c>
      <c r="H31"/>
    </row>
    <row r="32" spans="1:8">
      <c r="A32" s="37" t="s">
        <v>65</v>
      </c>
      <c r="B32" s="34" t="s">
        <v>132</v>
      </c>
      <c r="C32" s="14" t="s">
        <v>34</v>
      </c>
      <c r="D32" s="117">
        <v>1</v>
      </c>
      <c r="E32" s="789"/>
      <c r="F32" s="443">
        <f t="shared" si="0"/>
        <v>0</v>
      </c>
      <c r="H32"/>
    </row>
    <row r="33" spans="1:18" ht="30">
      <c r="A33" s="37" t="s">
        <v>66</v>
      </c>
      <c r="B33" s="33" t="s">
        <v>403</v>
      </c>
      <c r="C33" s="37" t="s">
        <v>13</v>
      </c>
      <c r="D33" s="117">
        <v>1</v>
      </c>
      <c r="E33" s="789"/>
      <c r="F33" s="443">
        <f t="shared" si="0"/>
        <v>0</v>
      </c>
      <c r="H33"/>
    </row>
    <row r="34" spans="1:18">
      <c r="A34" s="37" t="s">
        <v>67</v>
      </c>
      <c r="B34" s="28" t="s">
        <v>137</v>
      </c>
      <c r="C34" s="11" t="s">
        <v>34</v>
      </c>
      <c r="D34" s="117">
        <v>1</v>
      </c>
      <c r="E34" s="789"/>
      <c r="F34" s="443">
        <f t="shared" si="0"/>
        <v>0</v>
      </c>
      <c r="H34"/>
    </row>
    <row r="35" spans="1:18">
      <c r="A35" s="37" t="s">
        <v>69</v>
      </c>
      <c r="B35" s="34" t="s">
        <v>155</v>
      </c>
      <c r="C35" s="14" t="s">
        <v>34</v>
      </c>
      <c r="D35" s="117">
        <v>1</v>
      </c>
      <c r="E35" s="789"/>
      <c r="F35" s="443">
        <f t="shared" si="0"/>
        <v>0</v>
      </c>
      <c r="H35"/>
    </row>
    <row r="36" spans="1:18">
      <c r="A36" s="37" t="s">
        <v>71</v>
      </c>
      <c r="B36" s="34" t="s">
        <v>153</v>
      </c>
      <c r="C36" s="11" t="s">
        <v>34</v>
      </c>
      <c r="D36" s="117">
        <v>1</v>
      </c>
      <c r="E36" s="789"/>
      <c r="F36" s="443">
        <f t="shared" si="0"/>
        <v>0</v>
      </c>
      <c r="H36"/>
    </row>
    <row r="37" spans="1:18">
      <c r="A37" s="37" t="s">
        <v>73</v>
      </c>
      <c r="B37" s="34" t="s">
        <v>157</v>
      </c>
      <c r="C37" s="14" t="s">
        <v>34</v>
      </c>
      <c r="D37" s="117">
        <v>1</v>
      </c>
      <c r="E37" s="789"/>
      <c r="F37" s="443">
        <f t="shared" si="0"/>
        <v>0</v>
      </c>
      <c r="H37"/>
    </row>
    <row r="38" spans="1:18">
      <c r="A38" s="37" t="s">
        <v>75</v>
      </c>
      <c r="B38" s="28" t="s">
        <v>159</v>
      </c>
      <c r="C38" s="11" t="s">
        <v>34</v>
      </c>
      <c r="D38" s="117">
        <v>1</v>
      </c>
      <c r="E38" s="789"/>
      <c r="F38" s="443">
        <f t="shared" si="0"/>
        <v>0</v>
      </c>
      <c r="H38"/>
    </row>
    <row r="39" spans="1:18">
      <c r="A39" s="37" t="s">
        <v>79</v>
      </c>
      <c r="B39" s="34" t="s">
        <v>167</v>
      </c>
      <c r="C39" s="11" t="s">
        <v>34</v>
      </c>
      <c r="D39" s="117">
        <v>1</v>
      </c>
      <c r="E39" s="789"/>
      <c r="F39" s="443">
        <f t="shared" si="0"/>
        <v>0</v>
      </c>
      <c r="H39"/>
    </row>
    <row r="40" spans="1:18" ht="30">
      <c r="A40" s="37" t="s">
        <v>81</v>
      </c>
      <c r="B40" s="33" t="s">
        <v>396</v>
      </c>
      <c r="C40" s="37" t="s">
        <v>13</v>
      </c>
      <c r="D40" s="117">
        <v>1</v>
      </c>
      <c r="E40" s="789"/>
      <c r="F40" s="443">
        <f t="shared" si="0"/>
        <v>0</v>
      </c>
      <c r="H40"/>
    </row>
    <row r="41" spans="1:18" ht="30">
      <c r="A41" s="37" t="s">
        <v>83</v>
      </c>
      <c r="B41" s="33" t="s">
        <v>431</v>
      </c>
      <c r="C41" s="37" t="s">
        <v>13</v>
      </c>
      <c r="D41" s="117">
        <v>1</v>
      </c>
      <c r="E41" s="789"/>
      <c r="F41" s="443">
        <f t="shared" si="0"/>
        <v>0</v>
      </c>
      <c r="H41"/>
    </row>
    <row r="42" spans="1:18">
      <c r="A42" s="37" t="s">
        <v>84</v>
      </c>
      <c r="B42" s="34" t="s">
        <v>184</v>
      </c>
      <c r="C42" s="11" t="s">
        <v>13</v>
      </c>
      <c r="D42" s="117">
        <v>1</v>
      </c>
      <c r="E42" s="789"/>
      <c r="F42" s="443">
        <f t="shared" si="0"/>
        <v>0</v>
      </c>
      <c r="H42"/>
    </row>
    <row r="43" spans="1:18">
      <c r="A43" s="37" t="s">
        <v>86</v>
      </c>
      <c r="B43" s="33" t="s">
        <v>443</v>
      </c>
      <c r="C43" s="11" t="s">
        <v>13</v>
      </c>
      <c r="D43" s="117">
        <v>1</v>
      </c>
      <c r="E43" s="789"/>
      <c r="F43" s="443">
        <f t="shared" si="0"/>
        <v>0</v>
      </c>
      <c r="H43"/>
    </row>
    <row r="44" spans="1:18">
      <c r="A44" s="37" t="s">
        <v>88</v>
      </c>
      <c r="B44" s="33" t="s">
        <v>442</v>
      </c>
      <c r="C44" s="11" t="s">
        <v>13</v>
      </c>
      <c r="D44" s="117">
        <v>1</v>
      </c>
      <c r="E44" s="789"/>
      <c r="F44" s="443">
        <f t="shared" si="0"/>
        <v>0</v>
      </c>
      <c r="H44"/>
    </row>
    <row r="45" spans="1:18">
      <c r="A45" s="37" t="s">
        <v>90</v>
      </c>
      <c r="B45" s="28" t="s">
        <v>188</v>
      </c>
      <c r="C45" s="11" t="s">
        <v>13</v>
      </c>
      <c r="D45" s="117">
        <v>1</v>
      </c>
      <c r="E45" s="789"/>
      <c r="F45" s="443">
        <f t="shared" si="0"/>
        <v>0</v>
      </c>
      <c r="H45"/>
    </row>
    <row r="46" spans="1:18" ht="45">
      <c r="A46" s="37" t="s">
        <v>92</v>
      </c>
      <c r="B46" s="33" t="s">
        <v>426</v>
      </c>
      <c r="C46" s="37" t="s">
        <v>13</v>
      </c>
      <c r="D46" s="117">
        <v>1</v>
      </c>
      <c r="E46" s="789"/>
      <c r="F46" s="443">
        <f t="shared" si="0"/>
        <v>0</v>
      </c>
      <c r="H46"/>
    </row>
    <row r="47" spans="1:18" s="32" customFormat="1">
      <c r="A47" s="37" t="s">
        <v>94</v>
      </c>
      <c r="B47" s="33" t="s">
        <v>401</v>
      </c>
      <c r="C47" s="37" t="s">
        <v>34</v>
      </c>
      <c r="D47" s="117">
        <v>1</v>
      </c>
      <c r="E47" s="789"/>
      <c r="F47" s="443">
        <f t="shared" si="0"/>
        <v>0</v>
      </c>
      <c r="G47"/>
      <c r="H47"/>
      <c r="I47"/>
      <c r="J47"/>
      <c r="K47"/>
      <c r="L47"/>
      <c r="M47"/>
      <c r="N47"/>
      <c r="O47"/>
      <c r="P47"/>
      <c r="Q47"/>
      <c r="R47"/>
    </row>
    <row r="48" spans="1:18">
      <c r="A48" s="37" t="s">
        <v>95</v>
      </c>
      <c r="B48" s="34" t="s">
        <v>192</v>
      </c>
      <c r="C48" s="14" t="s">
        <v>13</v>
      </c>
      <c r="D48" s="117">
        <v>1</v>
      </c>
      <c r="E48" s="789"/>
      <c r="F48" s="443">
        <f t="shared" si="0"/>
        <v>0</v>
      </c>
      <c r="G48" s="32"/>
      <c r="H48" s="32"/>
      <c r="I48" s="32"/>
      <c r="J48" s="32"/>
      <c r="K48" s="32"/>
      <c r="L48" s="32"/>
      <c r="M48" s="32"/>
      <c r="N48" s="32"/>
      <c r="O48" s="32"/>
      <c r="P48" s="32"/>
      <c r="Q48" s="32"/>
      <c r="R48" s="32"/>
    </row>
    <row r="49" spans="1:8" ht="30">
      <c r="A49" s="37" t="s">
        <v>97</v>
      </c>
      <c r="B49" s="33" t="s">
        <v>451</v>
      </c>
      <c r="C49" s="37" t="s">
        <v>13</v>
      </c>
      <c r="D49" s="117">
        <v>1</v>
      </c>
      <c r="E49" s="789"/>
      <c r="F49" s="443">
        <f t="shared" si="0"/>
        <v>0</v>
      </c>
      <c r="H49"/>
    </row>
    <row r="50" spans="1:8">
      <c r="A50" s="37" t="s">
        <v>99</v>
      </c>
      <c r="B50" s="33" t="s">
        <v>405</v>
      </c>
      <c r="C50" s="11" t="s">
        <v>13</v>
      </c>
      <c r="D50" s="117">
        <v>1</v>
      </c>
      <c r="E50" s="789"/>
      <c r="F50" s="443">
        <f t="shared" si="0"/>
        <v>0</v>
      </c>
      <c r="H50"/>
    </row>
    <row r="51" spans="1:8" ht="30">
      <c r="A51" s="37" t="s">
        <v>101</v>
      </c>
      <c r="B51" s="33" t="s">
        <v>406</v>
      </c>
      <c r="C51" s="11" t="s">
        <v>13</v>
      </c>
      <c r="D51" s="117">
        <v>1</v>
      </c>
      <c r="E51" s="789"/>
      <c r="F51" s="443">
        <f t="shared" si="0"/>
        <v>0</v>
      </c>
      <c r="H51"/>
    </row>
    <row r="52" spans="1:8">
      <c r="A52" s="37" t="s">
        <v>103</v>
      </c>
      <c r="B52" s="34" t="s">
        <v>216</v>
      </c>
      <c r="C52" s="11" t="s">
        <v>13</v>
      </c>
      <c r="D52" s="117">
        <v>1</v>
      </c>
      <c r="E52" s="789"/>
      <c r="F52" s="443">
        <f t="shared" si="0"/>
        <v>0</v>
      </c>
      <c r="H52"/>
    </row>
    <row r="53" spans="1:8">
      <c r="A53" s="37" t="s">
        <v>105</v>
      </c>
      <c r="B53" s="34" t="s">
        <v>228</v>
      </c>
      <c r="C53" s="11" t="s">
        <v>13</v>
      </c>
      <c r="D53" s="117">
        <v>1</v>
      </c>
      <c r="E53" s="789"/>
      <c r="F53" s="443">
        <f t="shared" si="0"/>
        <v>0</v>
      </c>
      <c r="H53"/>
    </row>
    <row r="54" spans="1:8" ht="30">
      <c r="A54" s="37" t="s">
        <v>107</v>
      </c>
      <c r="B54" s="33" t="s">
        <v>453</v>
      </c>
      <c r="C54" s="37" t="s">
        <v>13</v>
      </c>
      <c r="D54" s="117">
        <v>1</v>
      </c>
      <c r="E54" s="789"/>
      <c r="F54" s="443">
        <f t="shared" si="0"/>
        <v>0</v>
      </c>
      <c r="H54"/>
    </row>
    <row r="55" spans="1:8">
      <c r="A55" s="37" t="s">
        <v>109</v>
      </c>
      <c r="B55" s="34" t="s">
        <v>230</v>
      </c>
      <c r="C55" s="14" t="s">
        <v>13</v>
      </c>
      <c r="D55" s="117">
        <v>1</v>
      </c>
      <c r="E55" s="789"/>
      <c r="F55" s="443">
        <f t="shared" si="0"/>
        <v>0</v>
      </c>
      <c r="H55"/>
    </row>
    <row r="56" spans="1:8">
      <c r="A56" s="37" t="s">
        <v>111</v>
      </c>
      <c r="B56" s="33" t="s">
        <v>399</v>
      </c>
      <c r="C56" s="37" t="s">
        <v>13</v>
      </c>
      <c r="D56" s="117">
        <v>1</v>
      </c>
      <c r="E56" s="789"/>
      <c r="F56" s="443">
        <f t="shared" si="0"/>
        <v>0</v>
      </c>
      <c r="H56"/>
    </row>
    <row r="57" spans="1:8">
      <c r="A57" s="37" t="s">
        <v>112</v>
      </c>
      <c r="B57" s="33" t="s">
        <v>400</v>
      </c>
      <c r="C57" s="37" t="s">
        <v>13</v>
      </c>
      <c r="D57" s="117">
        <v>1</v>
      </c>
      <c r="E57" s="789"/>
      <c r="F57" s="443">
        <f t="shared" si="0"/>
        <v>0</v>
      </c>
      <c r="H57"/>
    </row>
    <row r="58" spans="1:8">
      <c r="A58" s="37" t="s">
        <v>114</v>
      </c>
      <c r="B58" s="34" t="s">
        <v>234</v>
      </c>
      <c r="C58" s="14" t="s">
        <v>13</v>
      </c>
      <c r="D58" s="117">
        <v>1</v>
      </c>
      <c r="E58" s="789"/>
      <c r="F58" s="443">
        <f t="shared" si="0"/>
        <v>0</v>
      </c>
      <c r="H58"/>
    </row>
    <row r="59" spans="1:8">
      <c r="A59" s="37" t="s">
        <v>116</v>
      </c>
      <c r="B59" s="34" t="s">
        <v>240</v>
      </c>
      <c r="C59" s="11" t="s">
        <v>13</v>
      </c>
      <c r="D59" s="117">
        <v>1</v>
      </c>
      <c r="E59" s="789"/>
      <c r="F59" s="443">
        <f t="shared" si="0"/>
        <v>0</v>
      </c>
      <c r="H59"/>
    </row>
    <row r="60" spans="1:8">
      <c r="A60" s="37" t="s">
        <v>119</v>
      </c>
      <c r="B60" s="34" t="s">
        <v>242</v>
      </c>
      <c r="C60" s="11" t="s">
        <v>13</v>
      </c>
      <c r="D60" s="117">
        <v>1</v>
      </c>
      <c r="E60" s="789"/>
      <c r="F60" s="443">
        <f t="shared" si="0"/>
        <v>0</v>
      </c>
      <c r="H60"/>
    </row>
    <row r="61" spans="1:8">
      <c r="A61" s="37" t="s">
        <v>121</v>
      </c>
      <c r="B61" s="34" t="s">
        <v>245</v>
      </c>
      <c r="C61" s="11" t="s">
        <v>13</v>
      </c>
      <c r="D61" s="117">
        <v>1</v>
      </c>
      <c r="E61" s="789"/>
      <c r="F61" s="443">
        <f t="shared" si="0"/>
        <v>0</v>
      </c>
      <c r="H61"/>
    </row>
    <row r="62" spans="1:8">
      <c r="A62" s="37" t="s">
        <v>123</v>
      </c>
      <c r="B62" s="34" t="s">
        <v>247</v>
      </c>
      <c r="C62" s="14" t="s">
        <v>13</v>
      </c>
      <c r="D62" s="117">
        <v>1</v>
      </c>
      <c r="E62" s="789"/>
      <c r="F62" s="443">
        <f t="shared" si="0"/>
        <v>0</v>
      </c>
      <c r="H62"/>
    </row>
    <row r="63" spans="1:8" ht="45">
      <c r="A63" s="37" t="s">
        <v>125</v>
      </c>
      <c r="B63" s="33" t="s">
        <v>439</v>
      </c>
      <c r="C63" s="37" t="s">
        <v>13</v>
      </c>
      <c r="D63" s="117">
        <v>1</v>
      </c>
      <c r="E63" s="789"/>
      <c r="F63" s="443">
        <f t="shared" si="0"/>
        <v>0</v>
      </c>
      <c r="H63"/>
    </row>
    <row r="64" spans="1:8">
      <c r="A64" s="37" t="s">
        <v>127</v>
      </c>
      <c r="B64" s="34" t="s">
        <v>253</v>
      </c>
      <c r="C64" s="14" t="s">
        <v>13</v>
      </c>
      <c r="D64" s="117">
        <v>1</v>
      </c>
      <c r="E64" s="789"/>
      <c r="F64" s="443">
        <f t="shared" si="0"/>
        <v>0</v>
      </c>
      <c r="H64"/>
    </row>
    <row r="65" spans="1:8">
      <c r="A65" s="37" t="s">
        <v>129</v>
      </c>
      <c r="B65" s="34" t="s">
        <v>255</v>
      </c>
      <c r="C65" s="11" t="s">
        <v>13</v>
      </c>
      <c r="D65" s="117">
        <v>1</v>
      </c>
      <c r="E65" s="789"/>
      <c r="F65" s="443">
        <f t="shared" si="0"/>
        <v>0</v>
      </c>
      <c r="H65"/>
    </row>
    <row r="66" spans="1:8">
      <c r="A66" s="37" t="s">
        <v>131</v>
      </c>
      <c r="B66" s="28" t="s">
        <v>265</v>
      </c>
      <c r="C66" s="11" t="s">
        <v>13</v>
      </c>
      <c r="D66" s="117">
        <v>1</v>
      </c>
      <c r="E66" s="789"/>
      <c r="F66" s="443">
        <f t="shared" si="0"/>
        <v>0</v>
      </c>
      <c r="H66"/>
    </row>
    <row r="67" spans="1:8">
      <c r="A67" s="37" t="s">
        <v>133</v>
      </c>
      <c r="B67" s="34" t="s">
        <v>268</v>
      </c>
      <c r="C67" s="11" t="s">
        <v>13</v>
      </c>
      <c r="D67" s="117">
        <v>1</v>
      </c>
      <c r="E67" s="789"/>
      <c r="F67" s="443">
        <f t="shared" si="0"/>
        <v>0</v>
      </c>
      <c r="H67"/>
    </row>
    <row r="68" spans="1:8" ht="45">
      <c r="A68" s="37" t="s">
        <v>134</v>
      </c>
      <c r="B68" s="33" t="s">
        <v>446</v>
      </c>
      <c r="C68" s="11" t="s">
        <v>13</v>
      </c>
      <c r="D68" s="117">
        <v>1</v>
      </c>
      <c r="E68" s="789"/>
      <c r="F68" s="443">
        <f t="shared" ref="F68:F116" si="1">D68*E68</f>
        <v>0</v>
      </c>
      <c r="H68"/>
    </row>
    <row r="69" spans="1:8">
      <c r="A69" s="37" t="s">
        <v>135</v>
      </c>
      <c r="B69" s="34" t="s">
        <v>274</v>
      </c>
      <c r="C69" s="11" t="s">
        <v>13</v>
      </c>
      <c r="D69" s="117">
        <v>1</v>
      </c>
      <c r="E69" s="789"/>
      <c r="F69" s="443">
        <f t="shared" si="1"/>
        <v>0</v>
      </c>
      <c r="H69"/>
    </row>
    <row r="70" spans="1:8">
      <c r="A70" s="37" t="s">
        <v>136</v>
      </c>
      <c r="B70" s="34" t="s">
        <v>290</v>
      </c>
      <c r="C70" s="11" t="s">
        <v>13</v>
      </c>
      <c r="D70" s="117">
        <v>1</v>
      </c>
      <c r="E70" s="789"/>
      <c r="F70" s="443">
        <f t="shared" si="1"/>
        <v>0</v>
      </c>
      <c r="H70"/>
    </row>
    <row r="71" spans="1:8">
      <c r="A71" s="37" t="s">
        <v>138</v>
      </c>
      <c r="B71" s="28" t="s">
        <v>294</v>
      </c>
      <c r="C71" s="11" t="s">
        <v>13</v>
      </c>
      <c r="D71" s="117">
        <v>1</v>
      </c>
      <c r="E71" s="789"/>
      <c r="F71" s="443">
        <f t="shared" si="1"/>
        <v>0</v>
      </c>
      <c r="H71"/>
    </row>
    <row r="72" spans="1:8">
      <c r="A72" s="37" t="s">
        <v>140</v>
      </c>
      <c r="B72" s="34" t="s">
        <v>297</v>
      </c>
      <c r="C72" s="11" t="s">
        <v>298</v>
      </c>
      <c r="D72" s="117">
        <v>1</v>
      </c>
      <c r="E72" s="789"/>
      <c r="F72" s="443">
        <f t="shared" si="1"/>
        <v>0</v>
      </c>
      <c r="H72"/>
    </row>
    <row r="73" spans="1:8">
      <c r="A73" s="37" t="s">
        <v>144</v>
      </c>
      <c r="B73" s="34" t="s">
        <v>300</v>
      </c>
      <c r="C73" s="11" t="s">
        <v>13</v>
      </c>
      <c r="D73" s="117">
        <v>1</v>
      </c>
      <c r="E73" s="789"/>
      <c r="F73" s="443">
        <f t="shared" si="1"/>
        <v>0</v>
      </c>
      <c r="H73"/>
    </row>
    <row r="74" spans="1:8">
      <c r="A74" s="37" t="s">
        <v>146</v>
      </c>
      <c r="B74" s="34" t="s">
        <v>303</v>
      </c>
      <c r="C74" s="11" t="s">
        <v>13</v>
      </c>
      <c r="D74" s="117">
        <v>1</v>
      </c>
      <c r="E74" s="789"/>
      <c r="F74" s="443">
        <f t="shared" si="1"/>
        <v>0</v>
      </c>
      <c r="H74"/>
    </row>
    <row r="75" spans="1:8">
      <c r="A75" s="37" t="s">
        <v>148</v>
      </c>
      <c r="B75" s="34" t="s">
        <v>304</v>
      </c>
      <c r="C75" s="14" t="s">
        <v>13</v>
      </c>
      <c r="D75" s="117">
        <v>1</v>
      </c>
      <c r="E75" s="789"/>
      <c r="F75" s="443">
        <f t="shared" si="1"/>
        <v>0</v>
      </c>
      <c r="H75"/>
    </row>
    <row r="76" spans="1:8">
      <c r="A76" s="37" t="s">
        <v>150</v>
      </c>
      <c r="B76" s="34" t="s">
        <v>306</v>
      </c>
      <c r="C76" s="11" t="s">
        <v>13</v>
      </c>
      <c r="D76" s="117">
        <v>1</v>
      </c>
      <c r="E76" s="789"/>
      <c r="F76" s="443">
        <f t="shared" si="1"/>
        <v>0</v>
      </c>
      <c r="H76"/>
    </row>
    <row r="77" spans="1:8">
      <c r="A77" s="37" t="s">
        <v>152</v>
      </c>
      <c r="B77" s="34" t="s">
        <v>307</v>
      </c>
      <c r="C77" s="11" t="s">
        <v>13</v>
      </c>
      <c r="D77" s="117">
        <v>1</v>
      </c>
      <c r="E77" s="789"/>
      <c r="F77" s="443">
        <f t="shared" si="1"/>
        <v>0</v>
      </c>
      <c r="H77"/>
    </row>
    <row r="78" spans="1:8">
      <c r="A78" s="37" t="s">
        <v>154</v>
      </c>
      <c r="B78" s="34" t="s">
        <v>309</v>
      </c>
      <c r="C78" s="14" t="s">
        <v>13</v>
      </c>
      <c r="D78" s="117">
        <v>1</v>
      </c>
      <c r="E78" s="789"/>
      <c r="F78" s="443">
        <f t="shared" si="1"/>
        <v>0</v>
      </c>
      <c r="H78"/>
    </row>
    <row r="79" spans="1:8">
      <c r="A79" s="37" t="s">
        <v>156</v>
      </c>
      <c r="B79" s="34" t="s">
        <v>310</v>
      </c>
      <c r="C79" s="11" t="s">
        <v>13</v>
      </c>
      <c r="D79" s="117">
        <v>1</v>
      </c>
      <c r="E79" s="789"/>
      <c r="F79" s="443">
        <f t="shared" si="1"/>
        <v>0</v>
      </c>
      <c r="H79"/>
    </row>
    <row r="80" spans="1:8">
      <c r="A80" s="37" t="s">
        <v>158</v>
      </c>
      <c r="B80" s="34" t="s">
        <v>312</v>
      </c>
      <c r="C80" s="11" t="s">
        <v>13</v>
      </c>
      <c r="D80" s="117">
        <v>1</v>
      </c>
      <c r="E80" s="789"/>
      <c r="F80" s="443">
        <f t="shared" si="1"/>
        <v>0</v>
      </c>
      <c r="H80"/>
    </row>
    <row r="81" spans="1:8" ht="30">
      <c r="A81" s="37" t="s">
        <v>160</v>
      </c>
      <c r="B81" s="33" t="s">
        <v>432</v>
      </c>
      <c r="C81" s="37" t="s">
        <v>34</v>
      </c>
      <c r="D81" s="117">
        <v>1</v>
      </c>
      <c r="E81" s="789"/>
      <c r="F81" s="443">
        <f t="shared" si="1"/>
        <v>0</v>
      </c>
      <c r="H81"/>
    </row>
    <row r="82" spans="1:8" ht="30">
      <c r="A82" s="37" t="s">
        <v>162</v>
      </c>
      <c r="B82" s="33" t="s">
        <v>434</v>
      </c>
      <c r="C82" s="37" t="s">
        <v>13</v>
      </c>
      <c r="D82" s="117">
        <v>1</v>
      </c>
      <c r="E82" s="789"/>
      <c r="F82" s="443">
        <f t="shared" si="1"/>
        <v>0</v>
      </c>
      <c r="H82"/>
    </row>
    <row r="83" spans="1:8" ht="30">
      <c r="A83" s="37" t="s">
        <v>163</v>
      </c>
      <c r="B83" s="33" t="s">
        <v>435</v>
      </c>
      <c r="C83" s="37" t="s">
        <v>13</v>
      </c>
      <c r="D83" s="117">
        <v>1</v>
      </c>
      <c r="E83" s="789"/>
      <c r="F83" s="443">
        <f t="shared" si="1"/>
        <v>0</v>
      </c>
      <c r="H83"/>
    </row>
    <row r="84" spans="1:8">
      <c r="A84" s="37" t="s">
        <v>164</v>
      </c>
      <c r="B84" s="33" t="s">
        <v>402</v>
      </c>
      <c r="C84" s="37" t="s">
        <v>13</v>
      </c>
      <c r="D84" s="117">
        <v>1</v>
      </c>
      <c r="E84" s="789"/>
      <c r="F84" s="443">
        <f t="shared" si="1"/>
        <v>0</v>
      </c>
      <c r="H84"/>
    </row>
    <row r="85" spans="1:8" ht="30">
      <c r="A85" s="37" t="s">
        <v>166</v>
      </c>
      <c r="B85" s="33" t="s">
        <v>436</v>
      </c>
      <c r="C85" s="37" t="s">
        <v>13</v>
      </c>
      <c r="D85" s="117">
        <v>1</v>
      </c>
      <c r="E85" s="789"/>
      <c r="F85" s="443">
        <f t="shared" si="1"/>
        <v>0</v>
      </c>
      <c r="H85"/>
    </row>
    <row r="86" spans="1:8" ht="30">
      <c r="A86" s="37" t="s">
        <v>168</v>
      </c>
      <c r="B86" s="33" t="s">
        <v>437</v>
      </c>
      <c r="C86" s="37" t="s">
        <v>13</v>
      </c>
      <c r="D86" s="117">
        <v>1</v>
      </c>
      <c r="E86" s="789"/>
      <c r="F86" s="443">
        <f t="shared" si="1"/>
        <v>0</v>
      </c>
      <c r="H86"/>
    </row>
    <row r="87" spans="1:8">
      <c r="A87" s="37" t="s">
        <v>169</v>
      </c>
      <c r="B87" s="34" t="s">
        <v>318</v>
      </c>
      <c r="C87" s="11" t="s">
        <v>13</v>
      </c>
      <c r="D87" s="117">
        <v>1</v>
      </c>
      <c r="E87" s="789"/>
      <c r="F87" s="443">
        <f t="shared" si="1"/>
        <v>0</v>
      </c>
      <c r="H87"/>
    </row>
    <row r="88" spans="1:8">
      <c r="A88" s="37" t="s">
        <v>170</v>
      </c>
      <c r="B88" s="33" t="s">
        <v>395</v>
      </c>
      <c r="C88" s="37" t="s">
        <v>13</v>
      </c>
      <c r="D88" s="117">
        <v>1</v>
      </c>
      <c r="E88" s="789"/>
      <c r="F88" s="443">
        <f t="shared" si="1"/>
        <v>0</v>
      </c>
      <c r="H88"/>
    </row>
    <row r="89" spans="1:8">
      <c r="A89" s="37" t="s">
        <v>172</v>
      </c>
      <c r="B89" s="34" t="s">
        <v>322</v>
      </c>
      <c r="C89" s="11" t="s">
        <v>13</v>
      </c>
      <c r="D89" s="117">
        <v>1</v>
      </c>
      <c r="E89" s="789"/>
      <c r="F89" s="443">
        <f t="shared" si="1"/>
        <v>0</v>
      </c>
      <c r="H89"/>
    </row>
    <row r="90" spans="1:8">
      <c r="A90" s="37" t="s">
        <v>174</v>
      </c>
      <c r="B90" s="34" t="s">
        <v>324</v>
      </c>
      <c r="C90" s="11" t="s">
        <v>13</v>
      </c>
      <c r="D90" s="117">
        <v>1</v>
      </c>
      <c r="E90" s="789"/>
      <c r="F90" s="443">
        <f t="shared" si="1"/>
        <v>0</v>
      </c>
      <c r="H90"/>
    </row>
    <row r="91" spans="1:8">
      <c r="A91" s="37" t="s">
        <v>175</v>
      </c>
      <c r="B91" s="34" t="s">
        <v>327</v>
      </c>
      <c r="C91" s="11" t="s">
        <v>13</v>
      </c>
      <c r="D91" s="117">
        <v>1</v>
      </c>
      <c r="E91" s="789"/>
      <c r="F91" s="443">
        <f t="shared" si="1"/>
        <v>0</v>
      </c>
      <c r="H91"/>
    </row>
    <row r="92" spans="1:8">
      <c r="A92" s="37" t="s">
        <v>177</v>
      </c>
      <c r="B92" s="34" t="s">
        <v>330</v>
      </c>
      <c r="C92" s="11" t="s">
        <v>13</v>
      </c>
      <c r="D92" s="117">
        <v>1</v>
      </c>
      <c r="E92" s="789"/>
      <c r="F92" s="443">
        <f t="shared" si="1"/>
        <v>0</v>
      </c>
      <c r="H92"/>
    </row>
    <row r="93" spans="1:8">
      <c r="A93" s="37" t="s">
        <v>179</v>
      </c>
      <c r="B93" s="28" t="s">
        <v>331</v>
      </c>
      <c r="C93" s="11" t="s">
        <v>13</v>
      </c>
      <c r="D93" s="117">
        <v>1</v>
      </c>
      <c r="E93" s="789"/>
      <c r="F93" s="443">
        <f t="shared" si="1"/>
        <v>0</v>
      </c>
      <c r="H93"/>
    </row>
    <row r="94" spans="1:8">
      <c r="A94" s="37" t="s">
        <v>181</v>
      </c>
      <c r="B94" s="34" t="s">
        <v>332</v>
      </c>
      <c r="C94" s="14" t="s">
        <v>34</v>
      </c>
      <c r="D94" s="117">
        <v>1</v>
      </c>
      <c r="E94" s="789"/>
      <c r="F94" s="443">
        <f t="shared" si="1"/>
        <v>0</v>
      </c>
      <c r="H94"/>
    </row>
    <row r="95" spans="1:8">
      <c r="A95" s="37" t="s">
        <v>183</v>
      </c>
      <c r="B95" s="34" t="s">
        <v>333</v>
      </c>
      <c r="C95" s="11" t="s">
        <v>13</v>
      </c>
      <c r="D95" s="117">
        <v>1</v>
      </c>
      <c r="E95" s="789"/>
      <c r="F95" s="443">
        <f t="shared" si="1"/>
        <v>0</v>
      </c>
      <c r="H95"/>
    </row>
    <row r="96" spans="1:8">
      <c r="A96" s="37" t="s">
        <v>185</v>
      </c>
      <c r="B96" s="33" t="s">
        <v>393</v>
      </c>
      <c r="C96" s="37" t="s">
        <v>13</v>
      </c>
      <c r="D96" s="117">
        <v>1</v>
      </c>
      <c r="E96" s="789"/>
      <c r="F96" s="443">
        <f t="shared" si="1"/>
        <v>0</v>
      </c>
      <c r="H96"/>
    </row>
    <row r="97" spans="1:8" ht="45">
      <c r="A97" s="37" t="s">
        <v>187</v>
      </c>
      <c r="B97" s="33" t="s">
        <v>424</v>
      </c>
      <c r="C97" s="37" t="s">
        <v>13</v>
      </c>
      <c r="D97" s="117">
        <v>1</v>
      </c>
      <c r="E97" s="789"/>
      <c r="F97" s="443">
        <f t="shared" si="1"/>
        <v>0</v>
      </c>
      <c r="H97"/>
    </row>
    <row r="98" spans="1:8" ht="45">
      <c r="A98" s="37" t="s">
        <v>189</v>
      </c>
      <c r="B98" s="33" t="s">
        <v>444</v>
      </c>
      <c r="C98" s="37" t="s">
        <v>13</v>
      </c>
      <c r="D98" s="117">
        <v>1</v>
      </c>
      <c r="E98" s="789"/>
      <c r="F98" s="443">
        <f t="shared" si="1"/>
        <v>0</v>
      </c>
      <c r="H98"/>
    </row>
    <row r="99" spans="1:8" ht="30">
      <c r="A99" s="37" t="s">
        <v>191</v>
      </c>
      <c r="B99" s="33" t="s">
        <v>440</v>
      </c>
      <c r="C99" s="37" t="s">
        <v>13</v>
      </c>
      <c r="D99" s="117">
        <v>1</v>
      </c>
      <c r="E99" s="789"/>
      <c r="F99" s="443">
        <f t="shared" si="1"/>
        <v>0</v>
      </c>
      <c r="H99"/>
    </row>
    <row r="100" spans="1:8" ht="45">
      <c r="A100" s="37" t="s">
        <v>193</v>
      </c>
      <c r="B100" s="33" t="s">
        <v>433</v>
      </c>
      <c r="C100" s="37" t="s">
        <v>13</v>
      </c>
      <c r="D100" s="117">
        <v>1</v>
      </c>
      <c r="E100" s="789"/>
      <c r="F100" s="443">
        <f t="shared" si="1"/>
        <v>0</v>
      </c>
      <c r="H100"/>
    </row>
    <row r="101" spans="1:8">
      <c r="A101" s="37" t="s">
        <v>195</v>
      </c>
      <c r="B101" s="33" t="s">
        <v>449</v>
      </c>
      <c r="C101" s="37" t="s">
        <v>13</v>
      </c>
      <c r="D101" s="117">
        <v>1</v>
      </c>
      <c r="E101" s="789"/>
      <c r="F101" s="443">
        <f t="shared" si="1"/>
        <v>0</v>
      </c>
      <c r="H101"/>
    </row>
    <row r="102" spans="1:8" ht="30">
      <c r="A102" s="37" t="s">
        <v>196</v>
      </c>
      <c r="B102" s="33" t="s">
        <v>452</v>
      </c>
      <c r="C102" s="37" t="s">
        <v>13</v>
      </c>
      <c r="D102" s="117">
        <v>1</v>
      </c>
      <c r="E102" s="789"/>
      <c r="F102" s="443">
        <f t="shared" si="1"/>
        <v>0</v>
      </c>
      <c r="H102"/>
    </row>
    <row r="103" spans="1:8" ht="75">
      <c r="A103" s="37" t="s">
        <v>198</v>
      </c>
      <c r="B103" s="33" t="s">
        <v>450</v>
      </c>
      <c r="C103" s="37" t="s">
        <v>13</v>
      </c>
      <c r="D103" s="117">
        <v>1</v>
      </c>
      <c r="E103" s="789"/>
      <c r="F103" s="443">
        <f t="shared" si="1"/>
        <v>0</v>
      </c>
      <c r="H103"/>
    </row>
    <row r="104" spans="1:8" ht="30">
      <c r="A104" s="37" t="s">
        <v>199</v>
      </c>
      <c r="B104" s="33" t="s">
        <v>425</v>
      </c>
      <c r="C104" s="37" t="s">
        <v>13</v>
      </c>
      <c r="D104" s="117">
        <v>1</v>
      </c>
      <c r="E104" s="789"/>
      <c r="F104" s="443">
        <f t="shared" si="1"/>
        <v>0</v>
      </c>
      <c r="H104"/>
    </row>
    <row r="105" spans="1:8">
      <c r="A105" s="37" t="s">
        <v>203</v>
      </c>
      <c r="B105" s="34" t="s">
        <v>350</v>
      </c>
      <c r="C105" s="14" t="s">
        <v>13</v>
      </c>
      <c r="D105" s="117">
        <v>1</v>
      </c>
      <c r="E105" s="789"/>
      <c r="F105" s="443">
        <f t="shared" si="1"/>
        <v>0</v>
      </c>
      <c r="H105"/>
    </row>
    <row r="106" spans="1:8">
      <c r="A106" s="37" t="s">
        <v>205</v>
      </c>
      <c r="B106" s="28" t="s">
        <v>358</v>
      </c>
      <c r="C106" s="11" t="s">
        <v>34</v>
      </c>
      <c r="D106" s="117">
        <v>1</v>
      </c>
      <c r="E106" s="789"/>
      <c r="F106" s="443">
        <f t="shared" si="1"/>
        <v>0</v>
      </c>
      <c r="H106"/>
    </row>
    <row r="107" spans="1:8">
      <c r="A107" s="37" t="s">
        <v>209</v>
      </c>
      <c r="B107" s="34" t="s">
        <v>359</v>
      </c>
      <c r="C107" s="14" t="s">
        <v>13</v>
      </c>
      <c r="D107" s="117">
        <v>1</v>
      </c>
      <c r="E107" s="789"/>
      <c r="F107" s="443">
        <f t="shared" si="1"/>
        <v>0</v>
      </c>
      <c r="H107"/>
    </row>
    <row r="108" spans="1:8" ht="25.5">
      <c r="A108" s="37" t="s">
        <v>211</v>
      </c>
      <c r="B108" s="445" t="s">
        <v>361</v>
      </c>
      <c r="C108" s="14" t="s">
        <v>13</v>
      </c>
      <c r="D108" s="117">
        <v>1</v>
      </c>
      <c r="E108" s="789"/>
      <c r="F108" s="443">
        <f t="shared" si="1"/>
        <v>0</v>
      </c>
      <c r="H108"/>
    </row>
    <row r="109" spans="1:8">
      <c r="A109" s="37" t="s">
        <v>213</v>
      </c>
      <c r="B109" s="34" t="s">
        <v>362</v>
      </c>
      <c r="C109" s="14" t="s">
        <v>13</v>
      </c>
      <c r="D109" s="117">
        <v>1</v>
      </c>
      <c r="E109" s="789"/>
      <c r="F109" s="443">
        <f t="shared" si="1"/>
        <v>0</v>
      </c>
      <c r="H109"/>
    </row>
    <row r="110" spans="1:8">
      <c r="A110" s="37" t="s">
        <v>217</v>
      </c>
      <c r="B110" s="34" t="s">
        <v>363</v>
      </c>
      <c r="C110" s="14" t="s">
        <v>13</v>
      </c>
      <c r="D110" s="117">
        <v>1</v>
      </c>
      <c r="E110" s="789"/>
      <c r="F110" s="443">
        <f t="shared" si="1"/>
        <v>0</v>
      </c>
      <c r="H110"/>
    </row>
    <row r="111" spans="1:8">
      <c r="A111" s="37" t="s">
        <v>219</v>
      </c>
      <c r="B111" s="28" t="s">
        <v>365</v>
      </c>
      <c r="C111" s="11" t="s">
        <v>13</v>
      </c>
      <c r="D111" s="117">
        <v>1</v>
      </c>
      <c r="E111" s="789"/>
      <c r="F111" s="443">
        <f t="shared" si="1"/>
        <v>0</v>
      </c>
      <c r="H111"/>
    </row>
    <row r="112" spans="1:8">
      <c r="A112" s="37" t="s">
        <v>221</v>
      </c>
      <c r="B112" s="34" t="s">
        <v>367</v>
      </c>
      <c r="C112" s="11" t="s">
        <v>13</v>
      </c>
      <c r="D112" s="117">
        <v>1</v>
      </c>
      <c r="E112" s="789"/>
      <c r="F112" s="443">
        <f t="shared" si="1"/>
        <v>0</v>
      </c>
      <c r="H112"/>
    </row>
    <row r="113" spans="1:8">
      <c r="A113" s="37" t="s">
        <v>223</v>
      </c>
      <c r="B113" s="34" t="s">
        <v>385</v>
      </c>
      <c r="C113" s="14" t="s">
        <v>34</v>
      </c>
      <c r="D113" s="117">
        <v>1</v>
      </c>
      <c r="E113" s="789"/>
      <c r="F113" s="443">
        <f t="shared" si="1"/>
        <v>0</v>
      </c>
      <c r="H113"/>
    </row>
    <row r="114" spans="1:8">
      <c r="A114" s="37" t="s">
        <v>225</v>
      </c>
      <c r="B114" s="34" t="s">
        <v>386</v>
      </c>
      <c r="C114" s="14" t="s">
        <v>34</v>
      </c>
      <c r="D114" s="117">
        <v>1</v>
      </c>
      <c r="E114" s="789"/>
      <c r="F114" s="443">
        <f t="shared" si="1"/>
        <v>0</v>
      </c>
      <c r="H114"/>
    </row>
    <row r="115" spans="1:8">
      <c r="A115" s="37" t="s">
        <v>227</v>
      </c>
      <c r="B115" s="34" t="s">
        <v>387</v>
      </c>
      <c r="C115" s="14" t="s">
        <v>34</v>
      </c>
      <c r="D115" s="117">
        <v>1</v>
      </c>
      <c r="E115" s="789"/>
      <c r="F115" s="443">
        <f t="shared" si="1"/>
        <v>0</v>
      </c>
      <c r="H115"/>
    </row>
    <row r="116" spans="1:8">
      <c r="A116" s="418" t="s">
        <v>229</v>
      </c>
      <c r="B116" s="34" t="s">
        <v>389</v>
      </c>
      <c r="C116" s="14" t="s">
        <v>34</v>
      </c>
      <c r="D116" s="117">
        <v>1</v>
      </c>
      <c r="E116" s="789"/>
      <c r="F116" s="443">
        <f t="shared" si="1"/>
        <v>0</v>
      </c>
      <c r="H116"/>
    </row>
    <row r="117" spans="1:8">
      <c r="A117" s="446"/>
      <c r="B117" s="447" t="s">
        <v>729</v>
      </c>
      <c r="C117" s="446"/>
      <c r="D117" s="446"/>
      <c r="E117" s="788"/>
      <c r="F117" s="448">
        <f>SUM(F3:F116)</f>
        <v>0</v>
      </c>
      <c r="H117"/>
    </row>
    <row r="118" spans="1:8">
      <c r="E118" s="790"/>
      <c r="F118"/>
      <c r="G118" s="138"/>
      <c r="H118"/>
    </row>
    <row r="119" spans="1:8">
      <c r="E119" s="790"/>
      <c r="F119"/>
      <c r="G119" s="138"/>
      <c r="H119"/>
    </row>
    <row r="120" spans="1:8">
      <c r="E120" s="790"/>
      <c r="F120"/>
      <c r="G120" s="138"/>
      <c r="H120"/>
    </row>
    <row r="121" spans="1:8">
      <c r="E121" s="790"/>
      <c r="F121"/>
      <c r="G121" s="138"/>
      <c r="H121"/>
    </row>
    <row r="122" spans="1:8">
      <c r="E122" s="790"/>
      <c r="F122"/>
      <c r="G122" s="138"/>
      <c r="H122"/>
    </row>
    <row r="123" spans="1:8">
      <c r="E123" s="790"/>
      <c r="F123"/>
      <c r="G123" s="138"/>
      <c r="H123"/>
    </row>
    <row r="124" spans="1:8">
      <c r="E124" s="790"/>
      <c r="F124"/>
      <c r="G124" s="138"/>
      <c r="H124"/>
    </row>
    <row r="125" spans="1:8">
      <c r="E125" s="790"/>
      <c r="F125"/>
      <c r="G125" s="138"/>
      <c r="H125"/>
    </row>
    <row r="126" spans="1:8">
      <c r="E126" s="790"/>
      <c r="F126"/>
      <c r="G126" s="138"/>
      <c r="H126"/>
    </row>
    <row r="127" spans="1:8">
      <c r="E127" s="790"/>
      <c r="F127"/>
      <c r="G127" s="138"/>
      <c r="H127"/>
    </row>
    <row r="128" spans="1:8">
      <c r="E128" s="790"/>
      <c r="F128"/>
      <c r="G128" s="138"/>
      <c r="H128"/>
    </row>
    <row r="129" spans="5:8">
      <c r="E129" s="790"/>
      <c r="F129"/>
      <c r="G129" s="138"/>
      <c r="H129"/>
    </row>
    <row r="130" spans="5:8">
      <c r="E130" s="790"/>
      <c r="F130"/>
      <c r="G130" s="138"/>
      <c r="H130"/>
    </row>
    <row r="131" spans="5:8">
      <c r="E131" s="790"/>
      <c r="F131"/>
      <c r="G131" s="138"/>
      <c r="H131"/>
    </row>
    <row r="132" spans="5:8">
      <c r="E132" s="790"/>
      <c r="F132"/>
      <c r="G132" s="138"/>
      <c r="H132"/>
    </row>
    <row r="133" spans="5:8">
      <c r="E133" s="790"/>
      <c r="F133"/>
      <c r="G133" s="138"/>
      <c r="H133"/>
    </row>
    <row r="134" spans="5:8">
      <c r="E134" s="790"/>
      <c r="F134"/>
      <c r="G134" s="138"/>
      <c r="H134"/>
    </row>
    <row r="135" spans="5:8">
      <c r="E135" s="790"/>
      <c r="F135"/>
      <c r="G135" s="138"/>
      <c r="H135"/>
    </row>
    <row r="136" spans="5:8">
      <c r="E136" s="790"/>
      <c r="F136"/>
      <c r="G136" s="138"/>
      <c r="H136"/>
    </row>
    <row r="137" spans="5:8">
      <c r="E137" s="790"/>
      <c r="F137"/>
      <c r="G137" s="138"/>
      <c r="H137"/>
    </row>
    <row r="138" spans="5:8">
      <c r="E138" s="790"/>
      <c r="F138"/>
      <c r="G138" s="138"/>
      <c r="H138"/>
    </row>
    <row r="139" spans="5:8">
      <c r="E139" s="790"/>
      <c r="F139"/>
      <c r="G139" s="138"/>
      <c r="H139"/>
    </row>
    <row r="140" spans="5:8">
      <c r="E140" s="790"/>
      <c r="F140"/>
      <c r="G140" s="138"/>
      <c r="H140"/>
    </row>
    <row r="141" spans="5:8">
      <c r="E141" s="790"/>
      <c r="F141"/>
      <c r="G141" s="138"/>
      <c r="H141"/>
    </row>
    <row r="142" spans="5:8">
      <c r="E142" s="790"/>
      <c r="F142"/>
      <c r="G142" s="138"/>
      <c r="H142"/>
    </row>
    <row r="143" spans="5:8">
      <c r="E143" s="790"/>
      <c r="F143"/>
      <c r="G143" s="138"/>
      <c r="H143"/>
    </row>
    <row r="144" spans="5:8">
      <c r="E144" s="790"/>
      <c r="F144"/>
      <c r="G144" s="138"/>
      <c r="H144"/>
    </row>
    <row r="145" spans="5:8">
      <c r="E145" s="790"/>
      <c r="F145"/>
      <c r="G145" s="138"/>
      <c r="H145"/>
    </row>
    <row r="146" spans="5:8">
      <c r="E146" s="790"/>
      <c r="F146"/>
      <c r="G146" s="138"/>
      <c r="H146"/>
    </row>
    <row r="147" spans="5:8">
      <c r="E147" s="790"/>
      <c r="F147"/>
      <c r="G147" s="138"/>
      <c r="H147"/>
    </row>
    <row r="148" spans="5:8">
      <c r="E148" s="790"/>
      <c r="F148"/>
      <c r="G148" s="138"/>
      <c r="H148"/>
    </row>
    <row r="149" spans="5:8">
      <c r="E149" s="790"/>
      <c r="F149"/>
      <c r="G149" s="138"/>
      <c r="H149"/>
    </row>
    <row r="150" spans="5:8">
      <c r="E150" s="790"/>
      <c r="F150"/>
      <c r="G150" s="138"/>
      <c r="H150"/>
    </row>
    <row r="151" spans="5:8">
      <c r="E151" s="790"/>
      <c r="F151"/>
      <c r="G151" s="138"/>
      <c r="H151"/>
    </row>
    <row r="152" spans="5:8">
      <c r="E152" s="790"/>
      <c r="F152"/>
      <c r="G152" s="138"/>
      <c r="H152"/>
    </row>
    <row r="153" spans="5:8">
      <c r="E153" s="790"/>
      <c r="F153"/>
      <c r="G153" s="138"/>
      <c r="H153"/>
    </row>
    <row r="154" spans="5:8">
      <c r="E154" s="790"/>
      <c r="F154"/>
      <c r="G154" s="138"/>
      <c r="H154"/>
    </row>
    <row r="155" spans="5:8">
      <c r="E155" s="790"/>
      <c r="F155"/>
      <c r="G155" s="138"/>
      <c r="H155"/>
    </row>
    <row r="156" spans="5:8">
      <c r="E156" s="790"/>
      <c r="F156"/>
      <c r="G156" s="138"/>
      <c r="H156"/>
    </row>
    <row r="157" spans="5:8">
      <c r="E157" s="790"/>
      <c r="F157"/>
      <c r="G157" s="138"/>
      <c r="H157"/>
    </row>
    <row r="158" spans="5:8">
      <c r="E158" s="790"/>
      <c r="F158"/>
      <c r="G158" s="138"/>
      <c r="H158"/>
    </row>
    <row r="159" spans="5:8">
      <c r="E159" s="790"/>
      <c r="F159"/>
      <c r="G159" s="138"/>
      <c r="H159"/>
    </row>
    <row r="160" spans="5:8">
      <c r="E160" s="790"/>
      <c r="F160"/>
      <c r="G160" s="138"/>
      <c r="H160"/>
    </row>
    <row r="161" spans="5:8">
      <c r="E161" s="790"/>
      <c r="F161"/>
      <c r="G161" s="138"/>
      <c r="H161"/>
    </row>
    <row r="162" spans="5:8">
      <c r="E162" s="790"/>
      <c r="F162"/>
      <c r="G162" s="138"/>
      <c r="H162"/>
    </row>
    <row r="163" spans="5:8">
      <c r="E163" s="790"/>
      <c r="F163"/>
      <c r="G163" s="138"/>
      <c r="H163"/>
    </row>
    <row r="164" spans="5:8">
      <c r="E164" s="790"/>
      <c r="F164"/>
      <c r="G164" s="138"/>
      <c r="H164"/>
    </row>
    <row r="165" spans="5:8">
      <c r="E165" s="790"/>
      <c r="F165"/>
      <c r="G165" s="138"/>
      <c r="H165"/>
    </row>
    <row r="166" spans="5:8">
      <c r="E166" s="790"/>
      <c r="F166"/>
      <c r="G166" s="138"/>
      <c r="H166"/>
    </row>
    <row r="167" spans="5:8">
      <c r="E167" s="790"/>
      <c r="F167"/>
      <c r="G167" s="138"/>
      <c r="H167"/>
    </row>
    <row r="168" spans="5:8">
      <c r="E168" s="790"/>
      <c r="F168"/>
      <c r="G168" s="138"/>
      <c r="H168"/>
    </row>
    <row r="169" spans="5:8">
      <c r="E169" s="790"/>
      <c r="F169"/>
      <c r="G169" s="138"/>
      <c r="H169"/>
    </row>
    <row r="170" spans="5:8">
      <c r="E170" s="790"/>
      <c r="F170"/>
      <c r="G170" s="138"/>
      <c r="H170"/>
    </row>
    <row r="171" spans="5:8">
      <c r="E171" s="790"/>
      <c r="F171"/>
      <c r="G171" s="138"/>
      <c r="H171"/>
    </row>
    <row r="172" spans="5:8">
      <c r="E172" s="790"/>
      <c r="F172"/>
      <c r="G172" s="138"/>
      <c r="H172"/>
    </row>
    <row r="173" spans="5:8">
      <c r="E173" s="790"/>
      <c r="F173"/>
      <c r="G173" s="138"/>
      <c r="H173"/>
    </row>
    <row r="174" spans="5:8">
      <c r="E174" s="790"/>
      <c r="F174"/>
      <c r="G174" s="138"/>
      <c r="H174"/>
    </row>
    <row r="175" spans="5:8">
      <c r="E175" s="790"/>
      <c r="F175"/>
      <c r="G175" s="138"/>
      <c r="H175"/>
    </row>
    <row r="176" spans="5:8">
      <c r="E176" s="790"/>
      <c r="F176"/>
      <c r="G176" s="138"/>
      <c r="H176"/>
    </row>
    <row r="177" spans="5:8">
      <c r="E177" s="790"/>
      <c r="F177"/>
      <c r="G177" s="138"/>
      <c r="H177"/>
    </row>
    <row r="178" spans="5:8">
      <c r="E178" s="790"/>
      <c r="F178"/>
      <c r="G178" s="138"/>
      <c r="H178"/>
    </row>
    <row r="179" spans="5:8">
      <c r="E179" s="790"/>
      <c r="F179"/>
      <c r="G179" s="138"/>
      <c r="H179"/>
    </row>
    <row r="180" spans="5:8">
      <c r="E180" s="790"/>
      <c r="F180"/>
      <c r="G180" s="138"/>
      <c r="H180"/>
    </row>
    <row r="181" spans="5:8">
      <c r="E181" s="790"/>
      <c r="F181"/>
      <c r="G181" s="138"/>
      <c r="H181"/>
    </row>
    <row r="182" spans="5:8">
      <c r="E182" s="790"/>
      <c r="F182"/>
      <c r="G182" s="138"/>
      <c r="H182"/>
    </row>
    <row r="183" spans="5:8">
      <c r="E183" s="790"/>
      <c r="F183"/>
      <c r="G183" s="138"/>
      <c r="H183"/>
    </row>
    <row r="184" spans="5:8">
      <c r="E184" s="790"/>
      <c r="F184"/>
      <c r="G184" s="138"/>
      <c r="H184"/>
    </row>
    <row r="185" spans="5:8">
      <c r="E185" s="790"/>
      <c r="F185"/>
      <c r="G185" s="138"/>
      <c r="H185"/>
    </row>
    <row r="186" spans="5:8">
      <c r="E186" s="790"/>
      <c r="F186"/>
      <c r="G186" s="138"/>
      <c r="H186"/>
    </row>
    <row r="187" spans="5:8">
      <c r="E187" s="790"/>
      <c r="F187"/>
      <c r="G187" s="138"/>
      <c r="H187"/>
    </row>
    <row r="188" spans="5:8">
      <c r="E188" s="790"/>
      <c r="F188"/>
      <c r="G188" s="138"/>
      <c r="H188"/>
    </row>
    <row r="189" spans="5:8">
      <c r="E189" s="790"/>
      <c r="F189"/>
      <c r="G189" s="138"/>
      <c r="H189"/>
    </row>
    <row r="190" spans="5:8">
      <c r="E190" s="790"/>
      <c r="F190"/>
      <c r="G190" s="138"/>
      <c r="H190"/>
    </row>
    <row r="191" spans="5:8">
      <c r="E191" s="790"/>
      <c r="F191"/>
      <c r="G191" s="138"/>
      <c r="H191"/>
    </row>
    <row r="192" spans="5:8">
      <c r="E192" s="790"/>
      <c r="F192"/>
      <c r="G192" s="138"/>
      <c r="H192"/>
    </row>
    <row r="193" spans="5:8">
      <c r="E193" s="790"/>
      <c r="F193"/>
      <c r="G193" s="138"/>
      <c r="H193"/>
    </row>
    <row r="194" spans="5:8">
      <c r="E194" s="790"/>
      <c r="F194"/>
      <c r="G194" s="138"/>
      <c r="H194"/>
    </row>
    <row r="195" spans="5:8">
      <c r="E195" s="790"/>
      <c r="F195"/>
      <c r="G195" s="138"/>
      <c r="H195"/>
    </row>
    <row r="196" spans="5:8">
      <c r="E196" s="790"/>
      <c r="F196"/>
      <c r="G196" s="138"/>
      <c r="H196"/>
    </row>
    <row r="197" spans="5:8">
      <c r="E197" s="790"/>
      <c r="F197"/>
      <c r="G197" s="138"/>
      <c r="H197"/>
    </row>
    <row r="198" spans="5:8">
      <c r="E198" s="790"/>
      <c r="F198"/>
      <c r="G198" s="138"/>
      <c r="H198"/>
    </row>
    <row r="199" spans="5:8">
      <c r="E199" s="790"/>
      <c r="F199"/>
      <c r="G199" s="138"/>
      <c r="H199"/>
    </row>
    <row r="200" spans="5:8">
      <c r="E200" s="790"/>
      <c r="F200"/>
      <c r="G200" s="138"/>
      <c r="H200"/>
    </row>
    <row r="201" spans="5:8">
      <c r="E201" s="790"/>
      <c r="F201"/>
      <c r="G201" s="138"/>
      <c r="H201"/>
    </row>
    <row r="202" spans="5:8">
      <c r="E202" s="790"/>
      <c r="F202"/>
      <c r="G202" s="138"/>
      <c r="H202"/>
    </row>
    <row r="203" spans="5:8">
      <c r="E203" s="790"/>
      <c r="F203"/>
      <c r="G203" s="138"/>
      <c r="H203"/>
    </row>
    <row r="204" spans="5:8">
      <c r="E204" s="790"/>
      <c r="F204"/>
      <c r="G204" s="138"/>
      <c r="H204"/>
    </row>
    <row r="205" spans="5:8">
      <c r="E205" s="790"/>
      <c r="F205"/>
      <c r="G205" s="138"/>
      <c r="H205"/>
    </row>
    <row r="206" spans="5:8">
      <c r="E206" s="790"/>
      <c r="F206"/>
      <c r="G206" s="138"/>
      <c r="H206"/>
    </row>
    <row r="207" spans="5:8">
      <c r="E207" s="790"/>
      <c r="F207"/>
      <c r="G207" s="138"/>
      <c r="H207"/>
    </row>
    <row r="208" spans="5:8">
      <c r="E208" s="790"/>
      <c r="F208"/>
      <c r="G208" s="138"/>
      <c r="H208"/>
    </row>
    <row r="209" spans="5:8">
      <c r="E209" s="790"/>
      <c r="F209"/>
      <c r="G209" s="138"/>
      <c r="H209"/>
    </row>
    <row r="210" spans="5:8">
      <c r="E210" s="790"/>
      <c r="F210"/>
      <c r="G210" s="138"/>
      <c r="H210"/>
    </row>
    <row r="211" spans="5:8">
      <c r="E211" s="790"/>
      <c r="F211"/>
      <c r="G211" s="138"/>
      <c r="H211"/>
    </row>
    <row r="212" spans="5:8">
      <c r="E212" s="790"/>
      <c r="F212"/>
      <c r="G212" s="138"/>
      <c r="H212"/>
    </row>
    <row r="213" spans="5:8">
      <c r="E213" s="790"/>
      <c r="F213"/>
      <c r="G213" s="138"/>
      <c r="H213"/>
    </row>
    <row r="214" spans="5:8">
      <c r="E214" s="790"/>
      <c r="F214"/>
      <c r="G214" s="138"/>
      <c r="H214"/>
    </row>
    <row r="215" spans="5:8">
      <c r="E215" s="790"/>
      <c r="F215"/>
      <c r="G215" s="138"/>
      <c r="H215"/>
    </row>
    <row r="216" spans="5:8">
      <c r="E216" s="790"/>
      <c r="F216"/>
      <c r="G216" s="138"/>
      <c r="H216"/>
    </row>
    <row r="217" spans="5:8">
      <c r="E217" s="790"/>
      <c r="F217"/>
      <c r="G217" s="138"/>
      <c r="H217"/>
    </row>
    <row r="218" spans="5:8">
      <c r="E218" s="790"/>
      <c r="F218"/>
      <c r="G218" s="138"/>
      <c r="H218"/>
    </row>
    <row r="219" spans="5:8">
      <c r="E219" s="790"/>
      <c r="F219"/>
      <c r="G219" s="138"/>
      <c r="H219"/>
    </row>
    <row r="220" spans="5:8">
      <c r="E220" s="790"/>
      <c r="F220"/>
      <c r="G220" s="138"/>
      <c r="H220"/>
    </row>
    <row r="221" spans="5:8">
      <c r="E221" s="790"/>
      <c r="F221"/>
      <c r="G221" s="138"/>
      <c r="H221"/>
    </row>
    <row r="222" spans="5:8">
      <c r="E222" s="790"/>
      <c r="F222"/>
      <c r="G222" s="138"/>
      <c r="H222"/>
    </row>
    <row r="223" spans="5:8">
      <c r="E223" s="790"/>
      <c r="F223"/>
      <c r="G223" s="138"/>
      <c r="H223"/>
    </row>
    <row r="224" spans="5:8">
      <c r="E224" s="790"/>
      <c r="F224"/>
      <c r="G224" s="138"/>
      <c r="H224"/>
    </row>
    <row r="225" spans="5:8">
      <c r="E225" s="790"/>
      <c r="F225"/>
      <c r="G225" s="138"/>
      <c r="H225"/>
    </row>
    <row r="226" spans="5:8">
      <c r="E226" s="790"/>
      <c r="F226"/>
      <c r="G226" s="138"/>
      <c r="H226"/>
    </row>
    <row r="227" spans="5:8">
      <c r="E227" s="790"/>
      <c r="F227"/>
      <c r="G227" s="138"/>
      <c r="H227"/>
    </row>
    <row r="228" spans="5:8">
      <c r="E228" s="790"/>
      <c r="F228"/>
      <c r="G228" s="138"/>
      <c r="H228"/>
    </row>
    <row r="229" spans="5:8">
      <c r="E229" s="790"/>
      <c r="F229"/>
      <c r="G229" s="138"/>
      <c r="H229"/>
    </row>
  </sheetData>
  <sheetProtection algorithmName="SHA-512" hashValue="RyuO4GIkX0gxqUdfvt27tRq+HJAq9EhBpiHzUqnsuT5cGgGKglV4ObBWCU0Yinv9ld4CpVBm/Bj+GL6Zgermlw==" saltValue="KPJ7yAYZmCsFs/n1RAvxQg==" spinCount="100000" sheet="1" objects="1" scenarios="1"/>
  <pageMargins left="0.7" right="0.7" top="0.75" bottom="0.75" header="0.3" footer="0.3"/>
  <pageSetup paperSize="9" scale="84"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50"/>
  <sheetViews>
    <sheetView view="pageBreakPreview" topLeftCell="A33" zoomScaleNormal="100" zoomScaleSheetLayoutView="100" workbookViewId="0">
      <selection activeCell="F37" sqref="F37:F39"/>
    </sheetView>
  </sheetViews>
  <sheetFormatPr defaultRowHeight="15"/>
  <cols>
    <col min="3" max="3" width="85" style="2" customWidth="1"/>
    <col min="6" max="6" width="11.7109375" style="790" customWidth="1"/>
    <col min="7" max="7" width="12" style="138" bestFit="1" customWidth="1"/>
  </cols>
  <sheetData>
    <row r="1" spans="1:32" ht="15.75">
      <c r="A1" s="517"/>
      <c r="B1" s="518"/>
      <c r="C1" s="517" t="s">
        <v>787</v>
      </c>
      <c r="D1" s="517"/>
      <c r="E1" s="517"/>
      <c r="F1" s="763"/>
      <c r="G1" s="520"/>
      <c r="H1" s="526"/>
      <c r="I1" s="526"/>
      <c r="J1" s="526"/>
      <c r="K1" s="526"/>
      <c r="L1" s="526"/>
      <c r="M1" s="526"/>
      <c r="N1" s="526"/>
      <c r="O1" s="526"/>
      <c r="P1" s="526"/>
      <c r="Q1" s="527"/>
      <c r="R1" s="527"/>
      <c r="S1" s="528"/>
      <c r="T1" s="528"/>
      <c r="U1" s="528"/>
      <c r="V1" s="528"/>
      <c r="W1" s="528"/>
      <c r="X1" s="528"/>
      <c r="Y1" s="528"/>
      <c r="Z1" s="528"/>
      <c r="AA1" s="528"/>
      <c r="AB1" s="528"/>
      <c r="AC1" s="528"/>
      <c r="AD1" s="528"/>
      <c r="AE1" s="528"/>
      <c r="AF1" s="528"/>
    </row>
    <row r="2" spans="1:32">
      <c r="A2" s="499" t="s">
        <v>556</v>
      </c>
      <c r="B2" s="500"/>
      <c r="C2" s="501"/>
      <c r="D2" s="500"/>
      <c r="E2" s="500"/>
      <c r="F2" s="792"/>
      <c r="G2" s="502"/>
    </row>
    <row r="4" spans="1:32" s="80" customFormat="1">
      <c r="C4" s="16"/>
      <c r="D4" s="80" t="s">
        <v>2</v>
      </c>
      <c r="E4" s="80" t="s">
        <v>3</v>
      </c>
      <c r="F4" s="793" t="s">
        <v>4</v>
      </c>
      <c r="G4" s="139" t="s">
        <v>456</v>
      </c>
    </row>
    <row r="5" spans="1:32">
      <c r="C5" s="16" t="s">
        <v>557</v>
      </c>
    </row>
    <row r="6" spans="1:32" ht="39.75" customHeight="1">
      <c r="A6" s="137" t="s">
        <v>558</v>
      </c>
      <c r="B6" s="137"/>
      <c r="C6" s="31" t="s">
        <v>559</v>
      </c>
      <c r="D6" s="137" t="s">
        <v>560</v>
      </c>
      <c r="E6" s="137">
        <v>5</v>
      </c>
      <c r="F6" s="794"/>
      <c r="G6" s="140">
        <f t="shared" ref="G6:G11" si="0">+E6*F6</f>
        <v>0</v>
      </c>
    </row>
    <row r="7" spans="1:32" ht="50.25" customHeight="1">
      <c r="A7" s="137" t="s">
        <v>561</v>
      </c>
      <c r="B7" s="137"/>
      <c r="C7" s="31" t="s">
        <v>562</v>
      </c>
      <c r="D7" s="137" t="s">
        <v>34</v>
      </c>
      <c r="E7" s="137">
        <v>116</v>
      </c>
      <c r="F7" s="794"/>
      <c r="G7" s="140">
        <f t="shared" si="0"/>
        <v>0</v>
      </c>
    </row>
    <row r="8" spans="1:32" ht="30.75" customHeight="1">
      <c r="A8" s="137" t="s">
        <v>563</v>
      </c>
      <c r="B8" s="137"/>
      <c r="C8" s="31" t="s">
        <v>564</v>
      </c>
      <c r="D8" s="137" t="s">
        <v>13</v>
      </c>
      <c r="E8" s="137">
        <v>5</v>
      </c>
      <c r="F8" s="794"/>
      <c r="G8" s="140">
        <f t="shared" si="0"/>
        <v>0</v>
      </c>
    </row>
    <row r="9" spans="1:32" ht="27.75" customHeight="1">
      <c r="A9" s="137" t="s">
        <v>565</v>
      </c>
      <c r="B9" s="137"/>
      <c r="C9" s="31" t="s">
        <v>566</v>
      </c>
      <c r="D9" s="137" t="s">
        <v>567</v>
      </c>
      <c r="E9" s="137">
        <v>1</v>
      </c>
      <c r="F9" s="794"/>
      <c r="G9" s="140">
        <f t="shared" si="0"/>
        <v>0</v>
      </c>
    </row>
    <row r="10" spans="1:32" ht="22.5" customHeight="1">
      <c r="A10" s="137" t="s">
        <v>568</v>
      </c>
      <c r="B10" s="137"/>
      <c r="C10" s="31" t="s">
        <v>569</v>
      </c>
      <c r="D10" s="137" t="s">
        <v>13</v>
      </c>
      <c r="E10" s="137">
        <v>116</v>
      </c>
      <c r="F10" s="794"/>
      <c r="G10" s="140">
        <f t="shared" si="0"/>
        <v>0</v>
      </c>
    </row>
    <row r="11" spans="1:32" ht="38.25" customHeight="1">
      <c r="A11" s="137" t="s">
        <v>570</v>
      </c>
      <c r="B11" s="137"/>
      <c r="C11" s="31" t="s">
        <v>571</v>
      </c>
      <c r="D11" s="137" t="s">
        <v>567</v>
      </c>
      <c r="E11" s="137">
        <v>5</v>
      </c>
      <c r="F11" s="794"/>
      <c r="G11" s="140">
        <f t="shared" si="0"/>
        <v>0</v>
      </c>
    </row>
    <row r="12" spans="1:32" ht="24" customHeight="1">
      <c r="A12" s="137" t="s">
        <v>572</v>
      </c>
      <c r="B12" s="137"/>
      <c r="C12" s="31" t="s">
        <v>573</v>
      </c>
      <c r="D12" s="137" t="s">
        <v>567</v>
      </c>
      <c r="E12" s="137">
        <v>1</v>
      </c>
      <c r="F12" s="794"/>
      <c r="G12" s="140">
        <f t="shared" ref="G12" si="1">+E12*F12</f>
        <v>0</v>
      </c>
    </row>
    <row r="13" spans="1:32">
      <c r="C13" s="16" t="s">
        <v>574</v>
      </c>
      <c r="G13" s="139">
        <f>SUM(G6:G12)</f>
        <v>0</v>
      </c>
    </row>
    <row r="15" spans="1:32" s="80" customFormat="1">
      <c r="C15" s="16"/>
      <c r="D15" s="80" t="s">
        <v>2</v>
      </c>
      <c r="E15" s="80" t="s">
        <v>3</v>
      </c>
      <c r="F15" s="793" t="s">
        <v>4</v>
      </c>
      <c r="G15" s="139" t="s">
        <v>456</v>
      </c>
    </row>
    <row r="16" spans="1:32">
      <c r="C16" s="16" t="s">
        <v>575</v>
      </c>
    </row>
    <row r="17" spans="1:7" ht="75" customHeight="1">
      <c r="A17" s="137" t="s">
        <v>576</v>
      </c>
      <c r="B17" s="137"/>
      <c r="C17" s="31" t="s">
        <v>577</v>
      </c>
      <c r="D17" s="137" t="s">
        <v>578</v>
      </c>
      <c r="E17" s="137">
        <v>116</v>
      </c>
      <c r="F17" s="794"/>
      <c r="G17" s="140">
        <f>+E17*F17</f>
        <v>0</v>
      </c>
    </row>
    <row r="18" spans="1:7" ht="60.75" customHeight="1">
      <c r="A18" s="137" t="s">
        <v>579</v>
      </c>
      <c r="B18" s="137"/>
      <c r="C18" s="31" t="s">
        <v>580</v>
      </c>
      <c r="D18" s="137" t="s">
        <v>581</v>
      </c>
      <c r="E18" s="137">
        <v>5</v>
      </c>
      <c r="F18" s="794"/>
      <c r="G18" s="140">
        <f>+E18*F18</f>
        <v>0</v>
      </c>
    </row>
    <row r="19" spans="1:7" ht="36" customHeight="1">
      <c r="A19" s="137" t="s">
        <v>582</v>
      </c>
      <c r="B19" s="137"/>
      <c r="C19" s="31" t="s">
        <v>583</v>
      </c>
      <c r="D19" s="137" t="s">
        <v>567</v>
      </c>
      <c r="E19" s="137">
        <v>1</v>
      </c>
      <c r="F19" s="794"/>
      <c r="G19" s="140">
        <f>+E19*F19</f>
        <v>0</v>
      </c>
    </row>
    <row r="20" spans="1:7" s="80" customFormat="1">
      <c r="C20" s="16" t="s">
        <v>584</v>
      </c>
      <c r="F20" s="793"/>
      <c r="G20" s="139">
        <f>SUM(G17:G19)</f>
        <v>0</v>
      </c>
    </row>
    <row r="22" spans="1:7">
      <c r="A22" s="503" t="s">
        <v>585</v>
      </c>
      <c r="B22" s="500"/>
      <c r="C22" s="501"/>
      <c r="D22" s="500"/>
      <c r="E22" s="500"/>
      <c r="F22" s="792"/>
      <c r="G22" s="502"/>
    </row>
    <row r="24" spans="1:7">
      <c r="D24" s="80" t="s">
        <v>2</v>
      </c>
      <c r="E24" s="80" t="s">
        <v>3</v>
      </c>
      <c r="F24" s="793" t="s">
        <v>4</v>
      </c>
      <c r="G24" s="139" t="s">
        <v>456</v>
      </c>
    </row>
    <row r="25" spans="1:7" s="80" customFormat="1">
      <c r="C25" s="16" t="s">
        <v>557</v>
      </c>
      <c r="F25" s="793"/>
      <c r="G25" s="139"/>
    </row>
    <row r="26" spans="1:7" ht="30">
      <c r="A26" s="137" t="s">
        <v>558</v>
      </c>
      <c r="B26" s="137"/>
      <c r="C26" s="31" t="s">
        <v>559</v>
      </c>
      <c r="D26" s="137" t="s">
        <v>560</v>
      </c>
      <c r="E26" s="137">
        <v>5</v>
      </c>
      <c r="F26" s="794"/>
      <c r="G26" s="140">
        <f t="shared" ref="G26:G32" si="2">+E26*F26</f>
        <v>0</v>
      </c>
    </row>
    <row r="27" spans="1:7" ht="45">
      <c r="A27" s="137" t="s">
        <v>561</v>
      </c>
      <c r="B27" s="137"/>
      <c r="C27" s="31" t="s">
        <v>562</v>
      </c>
      <c r="D27" s="137" t="s">
        <v>34</v>
      </c>
      <c r="E27" s="137">
        <v>142</v>
      </c>
      <c r="F27" s="794"/>
      <c r="G27" s="140">
        <f t="shared" si="2"/>
        <v>0</v>
      </c>
    </row>
    <row r="28" spans="1:7">
      <c r="A28" s="137" t="s">
        <v>563</v>
      </c>
      <c r="B28" s="137"/>
      <c r="C28" s="31" t="s">
        <v>564</v>
      </c>
      <c r="D28" s="137" t="s">
        <v>13</v>
      </c>
      <c r="E28" s="137">
        <v>5</v>
      </c>
      <c r="F28" s="794"/>
      <c r="G28" s="140">
        <f t="shared" si="2"/>
        <v>0</v>
      </c>
    </row>
    <row r="29" spans="1:7">
      <c r="A29" s="137" t="s">
        <v>565</v>
      </c>
      <c r="B29" s="137"/>
      <c r="C29" s="31" t="s">
        <v>566</v>
      </c>
      <c r="D29" s="137" t="s">
        <v>567</v>
      </c>
      <c r="E29" s="137">
        <v>1</v>
      </c>
      <c r="F29" s="794"/>
      <c r="G29" s="140">
        <f t="shared" si="2"/>
        <v>0</v>
      </c>
    </row>
    <row r="30" spans="1:7">
      <c r="A30" s="137" t="s">
        <v>568</v>
      </c>
      <c r="B30" s="137"/>
      <c r="C30" s="31" t="s">
        <v>586</v>
      </c>
      <c r="D30" s="137" t="s">
        <v>13</v>
      </c>
      <c r="E30" s="137">
        <v>142</v>
      </c>
      <c r="F30" s="794"/>
      <c r="G30" s="140">
        <f t="shared" si="2"/>
        <v>0</v>
      </c>
    </row>
    <row r="31" spans="1:7" ht="30">
      <c r="A31" s="137" t="s">
        <v>570</v>
      </c>
      <c r="B31" s="137"/>
      <c r="C31" s="31" t="s">
        <v>571</v>
      </c>
      <c r="D31" s="137" t="s">
        <v>567</v>
      </c>
      <c r="E31" s="137">
        <v>5</v>
      </c>
      <c r="F31" s="794"/>
      <c r="G31" s="140">
        <f t="shared" si="2"/>
        <v>0</v>
      </c>
    </row>
    <row r="32" spans="1:7">
      <c r="A32" t="s">
        <v>572</v>
      </c>
      <c r="C32" s="576" t="s">
        <v>573</v>
      </c>
      <c r="D32" s="137" t="s">
        <v>567</v>
      </c>
      <c r="E32" s="137">
        <v>1</v>
      </c>
      <c r="F32" s="794"/>
      <c r="G32" s="140">
        <f t="shared" si="2"/>
        <v>0</v>
      </c>
    </row>
    <row r="33" spans="1:7">
      <c r="C33" s="16" t="s">
        <v>574</v>
      </c>
      <c r="D33" s="80"/>
      <c r="E33" s="80"/>
      <c r="F33" s="793"/>
      <c r="G33" s="139">
        <f>SUM(G26:G32)</f>
        <v>0</v>
      </c>
    </row>
    <row r="35" spans="1:7">
      <c r="D35" s="80" t="s">
        <v>2</v>
      </c>
      <c r="E35" s="80" t="s">
        <v>3</v>
      </c>
      <c r="F35" s="793" t="s">
        <v>4</v>
      </c>
      <c r="G35" s="139" t="s">
        <v>456</v>
      </c>
    </row>
    <row r="36" spans="1:7">
      <c r="C36" s="16" t="s">
        <v>575</v>
      </c>
    </row>
    <row r="37" spans="1:7" ht="60">
      <c r="A37" s="137" t="s">
        <v>576</v>
      </c>
      <c r="B37" s="137"/>
      <c r="C37" s="31" t="s">
        <v>577</v>
      </c>
      <c r="D37" s="137" t="s">
        <v>578</v>
      </c>
      <c r="E37" s="137">
        <v>142</v>
      </c>
      <c r="F37" s="794"/>
      <c r="G37" s="140">
        <f>+E37*F37</f>
        <v>0</v>
      </c>
    </row>
    <row r="38" spans="1:7" ht="60">
      <c r="A38" s="137" t="s">
        <v>579</v>
      </c>
      <c r="B38" s="137"/>
      <c r="C38" s="31" t="s">
        <v>580</v>
      </c>
      <c r="D38" s="137" t="s">
        <v>581</v>
      </c>
      <c r="E38" s="137">
        <v>5</v>
      </c>
      <c r="F38" s="794"/>
      <c r="G38" s="140">
        <f t="shared" ref="G38:G39" si="3">+E38*F38</f>
        <v>0</v>
      </c>
    </row>
    <row r="39" spans="1:7" ht="30">
      <c r="A39" s="137" t="s">
        <v>582</v>
      </c>
      <c r="B39" s="137"/>
      <c r="C39" s="31" t="s">
        <v>583</v>
      </c>
      <c r="D39" s="137" t="s">
        <v>567</v>
      </c>
      <c r="E39" s="137">
        <v>1</v>
      </c>
      <c r="F39" s="794"/>
      <c r="G39" s="140">
        <f t="shared" si="3"/>
        <v>0</v>
      </c>
    </row>
    <row r="40" spans="1:7">
      <c r="C40" s="16" t="s">
        <v>584</v>
      </c>
      <c r="G40" s="139">
        <f>SUM(G37:G39)</f>
        <v>0</v>
      </c>
    </row>
    <row r="42" spans="1:7">
      <c r="A42" s="141" t="s">
        <v>587</v>
      </c>
      <c r="B42" s="137"/>
      <c r="C42" s="31"/>
      <c r="D42" s="137"/>
      <c r="E42" s="137"/>
      <c r="F42" s="794"/>
      <c r="G42" s="140"/>
    </row>
    <row r="43" spans="1:7">
      <c r="A43" s="137"/>
      <c r="B43" s="142" t="s">
        <v>588</v>
      </c>
      <c r="C43" s="31"/>
      <c r="D43" s="137"/>
      <c r="E43" s="137"/>
      <c r="F43" s="794"/>
      <c r="G43" s="140"/>
    </row>
    <row r="44" spans="1:7">
      <c r="A44" s="137">
        <v>1</v>
      </c>
      <c r="B44" s="137" t="s">
        <v>557</v>
      </c>
      <c r="C44" s="31"/>
      <c r="D44" s="137"/>
      <c r="E44" s="137"/>
      <c r="F44" s="794"/>
      <c r="G44" s="140">
        <f>G13</f>
        <v>0</v>
      </c>
    </row>
    <row r="45" spans="1:7">
      <c r="A45" s="137">
        <v>2</v>
      </c>
      <c r="B45" s="137" t="s">
        <v>575</v>
      </c>
      <c r="C45" s="31"/>
      <c r="D45" s="137"/>
      <c r="E45" s="137"/>
      <c r="F45" s="794"/>
      <c r="G45" s="140">
        <f>G20</f>
        <v>0</v>
      </c>
    </row>
    <row r="46" spans="1:7">
      <c r="A46" s="137"/>
      <c r="B46" s="142" t="s">
        <v>589</v>
      </c>
      <c r="C46" s="31"/>
      <c r="D46" s="137"/>
      <c r="E46" s="137"/>
      <c r="F46" s="794"/>
      <c r="G46" s="140"/>
    </row>
    <row r="47" spans="1:7">
      <c r="A47" s="137">
        <v>1</v>
      </c>
      <c r="B47" s="137" t="s">
        <v>557</v>
      </c>
      <c r="C47" s="31"/>
      <c r="D47" s="137"/>
      <c r="E47" s="137"/>
      <c r="F47" s="794"/>
      <c r="G47" s="140">
        <f>G33</f>
        <v>0</v>
      </c>
    </row>
    <row r="48" spans="1:7">
      <c r="A48" s="137">
        <v>2</v>
      </c>
      <c r="B48" s="137" t="s">
        <v>575</v>
      </c>
      <c r="C48" s="31"/>
      <c r="D48" s="137"/>
      <c r="E48" s="137"/>
      <c r="F48" s="794"/>
      <c r="G48" s="140">
        <f>G40</f>
        <v>0</v>
      </c>
    </row>
    <row r="50" spans="1:7">
      <c r="A50" s="141"/>
      <c r="B50" s="141"/>
      <c r="C50" s="436" t="s">
        <v>729</v>
      </c>
      <c r="D50" s="141"/>
      <c r="E50" s="141"/>
      <c r="F50" s="795"/>
      <c r="G50" s="449">
        <f>G44+G45+G47+G48</f>
        <v>0</v>
      </c>
    </row>
  </sheetData>
  <sheetProtection algorithmName="SHA-512" hashValue="q4Ht3Sn4TP7kQf5Ti7nY7bBZamT2vUtF2cujehKYcvOyVeP+9WvBZGZVyt4ExMCrp2LATym6N2XKsbN69bGQMw==" saltValue="qzmZJL5S51lBH3nssgAW1A==" spinCount="100000" sheet="1" objects="1" scenarios="1"/>
  <pageMargins left="0.7" right="0.7" top="0.75" bottom="0.75" header="0.3" footer="0.3"/>
  <pageSetup paperSize="9" scale="6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R391"/>
  <sheetViews>
    <sheetView showZeros="0" view="pageBreakPreview" zoomScale="115" zoomScaleNormal="100" zoomScaleSheetLayoutView="115" workbookViewId="0">
      <selection activeCell="E15" sqref="E15"/>
    </sheetView>
  </sheetViews>
  <sheetFormatPr defaultRowHeight="12.75"/>
  <cols>
    <col min="1" max="1" width="5.85546875" style="148" customWidth="1"/>
    <col min="2" max="2" width="48.7109375" style="147" customWidth="1"/>
    <col min="3" max="3" width="27.42578125" style="146" customWidth="1"/>
    <col min="4" max="4" width="10.28515625" style="145" customWidth="1"/>
    <col min="5" max="5" width="9.42578125" style="805" customWidth="1"/>
    <col min="6" max="6" width="13.28515625" style="144" customWidth="1"/>
    <col min="7" max="7" width="9.140625" style="143"/>
    <col min="8" max="8" width="41.42578125" style="143" customWidth="1"/>
    <col min="9" max="16384" width="9.140625" style="143"/>
  </cols>
  <sheetData>
    <row r="2" spans="1:18" ht="31.5">
      <c r="A2" s="517"/>
      <c r="B2" s="518" t="s">
        <v>849</v>
      </c>
      <c r="C2" s="517"/>
      <c r="D2" s="517"/>
      <c r="E2" s="787"/>
      <c r="F2" s="519"/>
      <c r="G2" s="526"/>
      <c r="H2" s="526"/>
      <c r="I2" s="526"/>
      <c r="J2" s="526"/>
      <c r="K2" s="526"/>
      <c r="L2" s="526"/>
      <c r="M2" s="526"/>
      <c r="N2" s="526"/>
      <c r="O2" s="526"/>
      <c r="P2" s="526"/>
      <c r="Q2" s="527"/>
      <c r="R2" s="527"/>
    </row>
    <row r="3" spans="1:18">
      <c r="A3" s="201"/>
      <c r="B3" s="199" t="s">
        <v>616</v>
      </c>
      <c r="C3" s="198"/>
      <c r="D3" s="197"/>
      <c r="E3" s="796"/>
      <c r="F3" s="196"/>
      <c r="G3" s="529"/>
      <c r="H3" s="529"/>
      <c r="I3" s="529"/>
      <c r="J3" s="529"/>
      <c r="K3" s="529"/>
      <c r="L3" s="529"/>
      <c r="M3" s="529"/>
      <c r="N3" s="529"/>
      <c r="O3" s="529"/>
      <c r="P3" s="529"/>
      <c r="Q3" s="529"/>
      <c r="R3" s="529"/>
    </row>
    <row r="4" spans="1:18">
      <c r="A4" s="200"/>
      <c r="B4" s="199"/>
      <c r="C4" s="198"/>
      <c r="D4" s="197"/>
      <c r="E4" s="796"/>
      <c r="F4" s="196"/>
    </row>
    <row r="5" spans="1:18">
      <c r="A5" s="195" t="s">
        <v>615</v>
      </c>
      <c r="B5" s="194" t="s">
        <v>614</v>
      </c>
      <c r="C5" s="193" t="s">
        <v>476</v>
      </c>
      <c r="D5" s="192" t="s">
        <v>477</v>
      </c>
      <c r="E5" s="797" t="s">
        <v>613</v>
      </c>
      <c r="F5" s="191" t="s">
        <v>612</v>
      </c>
    </row>
    <row r="6" spans="1:18">
      <c r="A6" s="176"/>
      <c r="C6" s="174"/>
      <c r="D6" s="173"/>
      <c r="E6" s="798"/>
      <c r="F6" s="172"/>
    </row>
    <row r="7" spans="1:18">
      <c r="A7" s="176"/>
      <c r="B7" s="175" t="s">
        <v>611</v>
      </c>
      <c r="C7" s="174"/>
      <c r="D7" s="173"/>
      <c r="E7" s="798"/>
      <c r="F7" s="172"/>
    </row>
    <row r="8" spans="1:18">
      <c r="A8" s="176"/>
      <c r="B8" s="175"/>
      <c r="C8" s="174"/>
      <c r="D8" s="173"/>
      <c r="E8" s="798"/>
      <c r="F8" s="172"/>
    </row>
    <row r="9" spans="1:18" s="182" customFormat="1">
      <c r="A9" s="577" t="s">
        <v>610</v>
      </c>
      <c r="B9" s="578" t="s">
        <v>575</v>
      </c>
      <c r="C9" s="579"/>
      <c r="D9" s="580"/>
      <c r="E9" s="799"/>
      <c r="F9" s="581"/>
      <c r="G9" s="190"/>
    </row>
    <row r="10" spans="1:18" s="182" customFormat="1">
      <c r="A10" s="577"/>
      <c r="B10" s="578"/>
      <c r="C10" s="579"/>
      <c r="D10" s="580"/>
      <c r="E10" s="799"/>
      <c r="F10" s="581"/>
      <c r="J10" s="189"/>
    </row>
    <row r="11" spans="1:18" s="187" customFormat="1" ht="14.25">
      <c r="A11" s="582">
        <f>COUNT($A$8:A10)+1</f>
        <v>1</v>
      </c>
      <c r="B11" s="583" t="s">
        <v>609</v>
      </c>
      <c r="C11" s="584" t="s">
        <v>601</v>
      </c>
      <c r="D11" s="585">
        <v>6695</v>
      </c>
      <c r="E11" s="586"/>
      <c r="F11" s="587">
        <f>E11*D11</f>
        <v>0</v>
      </c>
      <c r="G11" s="188"/>
    </row>
    <row r="12" spans="1:18" s="187" customFormat="1">
      <c r="A12" s="582"/>
      <c r="B12" s="583"/>
      <c r="C12" s="588"/>
      <c r="D12" s="585"/>
      <c r="E12" s="586"/>
      <c r="F12" s="587"/>
      <c r="G12" s="188"/>
    </row>
    <row r="13" spans="1:18" s="187" customFormat="1" ht="117" customHeight="1">
      <c r="A13" s="582">
        <f>COUNT($A$8:A11)+1</f>
        <v>2</v>
      </c>
      <c r="B13" s="583" t="s">
        <v>608</v>
      </c>
      <c r="C13" s="584" t="s">
        <v>601</v>
      </c>
      <c r="D13" s="585">
        <v>6695</v>
      </c>
      <c r="E13" s="586"/>
      <c r="F13" s="587">
        <f>E13*D13</f>
        <v>0</v>
      </c>
      <c r="G13" s="188"/>
    </row>
    <row r="14" spans="1:18" s="187" customFormat="1">
      <c r="A14" s="582"/>
      <c r="B14" s="583"/>
      <c r="C14" s="588"/>
      <c r="D14" s="585"/>
      <c r="E14" s="586"/>
      <c r="F14" s="587"/>
      <c r="G14" s="188"/>
    </row>
    <row r="15" spans="1:18" s="187" customFormat="1" ht="90" customHeight="1">
      <c r="A15" s="582">
        <f>COUNT($A$8:A13)+1</f>
        <v>3</v>
      </c>
      <c r="B15" s="589" t="s">
        <v>607</v>
      </c>
      <c r="C15" s="588" t="s">
        <v>13</v>
      </c>
      <c r="D15" s="585">
        <v>155</v>
      </c>
      <c r="E15" s="586"/>
      <c r="F15" s="587">
        <f>E15*D15</f>
        <v>0</v>
      </c>
      <c r="G15" s="188"/>
    </row>
    <row r="16" spans="1:18">
      <c r="A16" s="582"/>
      <c r="B16" s="583"/>
      <c r="C16" s="588"/>
      <c r="D16" s="585"/>
      <c r="E16" s="586"/>
      <c r="F16" s="587"/>
    </row>
    <row r="17" spans="1:8" s="184" customFormat="1" ht="38.25">
      <c r="A17" s="582">
        <f>COUNT($A$8:A15)+1</f>
        <v>4</v>
      </c>
      <c r="B17" s="583" t="s">
        <v>606</v>
      </c>
      <c r="C17" s="584" t="s">
        <v>601</v>
      </c>
      <c r="D17" s="585">
        <v>6695</v>
      </c>
      <c r="E17" s="586"/>
      <c r="F17" s="587">
        <f>E17*D17</f>
        <v>0</v>
      </c>
      <c r="G17" s="186"/>
      <c r="H17" s="185"/>
    </row>
    <row r="18" spans="1:8" s="182" customFormat="1">
      <c r="A18" s="181"/>
      <c r="B18" s="180"/>
      <c r="C18" s="179"/>
      <c r="D18" s="178"/>
      <c r="E18" s="800"/>
      <c r="F18" s="177"/>
    </row>
    <row r="19" spans="1:8" s="182" customFormat="1">
      <c r="A19" s="181"/>
      <c r="B19" s="180"/>
      <c r="C19" s="179"/>
      <c r="D19" s="178"/>
      <c r="E19" s="801" t="s">
        <v>605</v>
      </c>
      <c r="F19" s="183">
        <f>SUM(F11:F18)</f>
        <v>0</v>
      </c>
    </row>
    <row r="20" spans="1:8">
      <c r="A20" s="176"/>
      <c r="B20" s="175"/>
      <c r="C20" s="174"/>
      <c r="D20" s="173"/>
      <c r="E20" s="798"/>
      <c r="F20" s="172"/>
    </row>
    <row r="21" spans="1:8">
      <c r="A21" s="181" t="s">
        <v>604</v>
      </c>
      <c r="B21" s="180" t="s">
        <v>603</v>
      </c>
      <c r="C21" s="179"/>
      <c r="D21" s="178"/>
      <c r="E21" s="800"/>
      <c r="F21" s="177"/>
    </row>
    <row r="22" spans="1:8">
      <c r="A22" s="176"/>
      <c r="B22" s="175"/>
      <c r="C22" s="174"/>
      <c r="D22" s="173"/>
      <c r="E22" s="798"/>
      <c r="F22" s="172"/>
    </row>
    <row r="23" spans="1:8" s="160" customFormat="1">
      <c r="A23" s="157"/>
      <c r="B23" s="165"/>
      <c r="C23" s="164"/>
      <c r="D23" s="167"/>
      <c r="E23" s="162"/>
      <c r="F23" s="161">
        <f t="shared" ref="F23:F31" si="0">E23*D23</f>
        <v>0</v>
      </c>
    </row>
    <row r="24" spans="1:8" s="160" customFormat="1" ht="13.9" customHeight="1">
      <c r="A24" s="582">
        <f>COUNT($A$3:A23)+1</f>
        <v>5</v>
      </c>
      <c r="B24" s="583" t="s">
        <v>602</v>
      </c>
      <c r="C24" s="584" t="s">
        <v>601</v>
      </c>
      <c r="D24" s="585">
        <v>7345</v>
      </c>
      <c r="E24" s="586"/>
      <c r="F24" s="587">
        <f t="shared" si="0"/>
        <v>0</v>
      </c>
      <c r="H24" s="171"/>
    </row>
    <row r="25" spans="1:8" s="160" customFormat="1">
      <c r="A25" s="582"/>
      <c r="B25" s="590"/>
      <c r="C25" s="591"/>
      <c r="D25" s="592"/>
      <c r="E25" s="586"/>
      <c r="F25" s="587">
        <f t="shared" si="0"/>
        <v>0</v>
      </c>
    </row>
    <row r="26" spans="1:8" s="160" customFormat="1" ht="38.25">
      <c r="A26" s="582">
        <f>COUNT($A$3:A25)+1</f>
        <v>6</v>
      </c>
      <c r="B26" s="583" t="s">
        <v>600</v>
      </c>
      <c r="C26" s="588" t="s">
        <v>13</v>
      </c>
      <c r="D26" s="585">
        <v>155</v>
      </c>
      <c r="E26" s="586"/>
      <c r="F26" s="587">
        <f t="shared" si="0"/>
        <v>0</v>
      </c>
    </row>
    <row r="27" spans="1:8" s="160" customFormat="1">
      <c r="A27" s="582"/>
      <c r="B27" s="583"/>
      <c r="C27" s="588"/>
      <c r="D27" s="592"/>
      <c r="E27" s="586"/>
      <c r="F27" s="587">
        <f t="shared" si="0"/>
        <v>0</v>
      </c>
    </row>
    <row r="28" spans="1:8" s="160" customFormat="1">
      <c r="A28" s="582">
        <f>COUNT($A$3:A27)+1</f>
        <v>7</v>
      </c>
      <c r="B28" s="583" t="s">
        <v>599</v>
      </c>
      <c r="C28" s="588" t="s">
        <v>34</v>
      </c>
      <c r="D28" s="585">
        <v>6695</v>
      </c>
      <c r="E28" s="586"/>
      <c r="F28" s="587">
        <f t="shared" si="0"/>
        <v>0</v>
      </c>
    </row>
    <row r="29" spans="1:8" s="160" customFormat="1">
      <c r="A29" s="582"/>
      <c r="B29" s="583"/>
      <c r="C29" s="588"/>
      <c r="D29" s="592"/>
      <c r="E29" s="586"/>
      <c r="F29" s="587">
        <f t="shared" si="0"/>
        <v>0</v>
      </c>
    </row>
    <row r="30" spans="1:8" s="160" customFormat="1">
      <c r="A30" s="582">
        <f>COUNT($A$3:A28)+1</f>
        <v>8</v>
      </c>
      <c r="B30" s="583" t="s">
        <v>598</v>
      </c>
      <c r="C30" s="588" t="s">
        <v>13</v>
      </c>
      <c r="D30" s="585">
        <v>425</v>
      </c>
      <c r="E30" s="586"/>
      <c r="F30" s="587">
        <f t="shared" si="0"/>
        <v>0</v>
      </c>
    </row>
    <row r="31" spans="1:8" s="160" customFormat="1">
      <c r="A31" s="582"/>
      <c r="B31" s="590"/>
      <c r="C31" s="591"/>
      <c r="D31" s="592"/>
      <c r="E31" s="586"/>
      <c r="F31" s="587">
        <f t="shared" si="0"/>
        <v>0</v>
      </c>
    </row>
    <row r="32" spans="1:8" s="169" customFormat="1" ht="38.25">
      <c r="A32" s="582">
        <f>COUNT($A$3:A31)+1</f>
        <v>9</v>
      </c>
      <c r="B32" s="593" t="s">
        <v>597</v>
      </c>
      <c r="C32" s="594" t="s">
        <v>596</v>
      </c>
      <c r="D32" s="595">
        <v>10</v>
      </c>
      <c r="E32" s="596"/>
      <c r="F32" s="597">
        <f>SUM(F23:F31)*D32/100</f>
        <v>0</v>
      </c>
    </row>
    <row r="33" spans="1:6" s="160" customFormat="1">
      <c r="A33" s="582"/>
      <c r="B33" s="590"/>
      <c r="C33" s="591"/>
      <c r="D33" s="592"/>
      <c r="E33" s="586"/>
      <c r="F33" s="587">
        <f t="shared" ref="F33:F40" si="1">E33*D33</f>
        <v>0</v>
      </c>
    </row>
    <row r="34" spans="1:6" s="160" customFormat="1" ht="25.5">
      <c r="A34" s="582">
        <f>COUNT($A$3:A32)+1</f>
        <v>10</v>
      </c>
      <c r="B34" s="583" t="s">
        <v>595</v>
      </c>
      <c r="C34" s="588" t="s">
        <v>118</v>
      </c>
      <c r="D34" s="585">
        <v>1</v>
      </c>
      <c r="E34" s="586"/>
      <c r="F34" s="587">
        <f t="shared" si="1"/>
        <v>0</v>
      </c>
    </row>
    <row r="35" spans="1:6" s="160" customFormat="1">
      <c r="A35" s="582"/>
      <c r="B35" s="590"/>
      <c r="C35" s="591"/>
      <c r="D35" s="592"/>
      <c r="E35" s="586"/>
      <c r="F35" s="587">
        <f t="shared" si="1"/>
        <v>0</v>
      </c>
    </row>
    <row r="36" spans="1:6" s="160" customFormat="1" ht="25.5">
      <c r="A36" s="582">
        <f>COUNT($A$3:A35)+1</f>
        <v>11</v>
      </c>
      <c r="B36" s="583" t="s">
        <v>594</v>
      </c>
      <c r="C36" s="588" t="s">
        <v>118</v>
      </c>
      <c r="D36" s="585">
        <v>1</v>
      </c>
      <c r="E36" s="586"/>
      <c r="F36" s="587">
        <f t="shared" si="1"/>
        <v>0</v>
      </c>
    </row>
    <row r="37" spans="1:6" s="160" customFormat="1">
      <c r="A37" s="582"/>
      <c r="B37" s="590"/>
      <c r="C37" s="591"/>
      <c r="D37" s="592"/>
      <c r="E37" s="586"/>
      <c r="F37" s="587">
        <f t="shared" si="1"/>
        <v>0</v>
      </c>
    </row>
    <row r="38" spans="1:6" s="160" customFormat="1">
      <c r="A38" s="582">
        <f>COUNT($A$3:A37)+1</f>
        <v>12</v>
      </c>
      <c r="B38" s="583" t="s">
        <v>593</v>
      </c>
      <c r="C38" s="588" t="s">
        <v>13</v>
      </c>
      <c r="D38" s="585">
        <v>1</v>
      </c>
      <c r="E38" s="586"/>
      <c r="F38" s="587">
        <f t="shared" si="1"/>
        <v>0</v>
      </c>
    </row>
    <row r="39" spans="1:6" s="160" customFormat="1">
      <c r="A39" s="582"/>
      <c r="B39" s="590"/>
      <c r="C39" s="591"/>
      <c r="D39" s="592"/>
      <c r="E39" s="586"/>
      <c r="F39" s="587">
        <f t="shared" si="1"/>
        <v>0</v>
      </c>
    </row>
    <row r="40" spans="1:6" s="160" customFormat="1">
      <c r="A40" s="582">
        <f>COUNT($A$3:A39)+1</f>
        <v>13</v>
      </c>
      <c r="B40" s="590" t="s">
        <v>592</v>
      </c>
      <c r="C40" s="588" t="s">
        <v>13</v>
      </c>
      <c r="D40" s="585">
        <v>1</v>
      </c>
      <c r="E40" s="586"/>
      <c r="F40" s="587">
        <f t="shared" si="1"/>
        <v>0</v>
      </c>
    </row>
    <row r="41" spans="1:6" s="160" customFormat="1">
      <c r="A41" s="582"/>
      <c r="B41" s="590"/>
      <c r="C41" s="591"/>
      <c r="D41" s="592"/>
      <c r="E41" s="586"/>
      <c r="F41" s="587"/>
    </row>
    <row r="42" spans="1:6" s="160" customFormat="1" ht="27" customHeight="1">
      <c r="A42" s="582">
        <f>COUNT($A$3:A41)+1</f>
        <v>14</v>
      </c>
      <c r="B42" s="598" t="s">
        <v>591</v>
      </c>
      <c r="C42" s="588" t="s">
        <v>118</v>
      </c>
      <c r="D42" s="599">
        <v>1</v>
      </c>
      <c r="E42" s="586"/>
      <c r="F42" s="587">
        <f>E42*D42</f>
        <v>0</v>
      </c>
    </row>
    <row r="43" spans="1:6" s="160" customFormat="1">
      <c r="A43" s="157"/>
      <c r="B43" s="165"/>
      <c r="C43" s="164"/>
      <c r="D43" s="163"/>
      <c r="E43" s="162"/>
      <c r="F43" s="161"/>
    </row>
    <row r="44" spans="1:6">
      <c r="A44" s="157"/>
      <c r="B44" s="159"/>
      <c r="C44" s="153"/>
      <c r="D44" s="156"/>
      <c r="E44" s="801" t="s">
        <v>590</v>
      </c>
      <c r="F44" s="158">
        <f>SUM(F23:F43)</f>
        <v>0</v>
      </c>
    </row>
    <row r="45" spans="1:6">
      <c r="A45" s="157"/>
      <c r="B45" s="143"/>
      <c r="C45" s="153"/>
      <c r="D45" s="156"/>
      <c r="E45" s="801"/>
      <c r="F45" s="155"/>
    </row>
    <row r="46" spans="1:6">
      <c r="A46" s="150"/>
      <c r="B46" s="149"/>
      <c r="C46" s="153"/>
      <c r="D46" s="154"/>
      <c r="E46" s="801"/>
      <c r="F46" s="151"/>
    </row>
    <row r="47" spans="1:6">
      <c r="A47" s="150"/>
      <c r="B47" s="149" t="s">
        <v>617</v>
      </c>
      <c r="C47" s="153"/>
      <c r="D47" s="154"/>
      <c r="E47" s="801"/>
      <c r="F47" s="151"/>
    </row>
    <row r="48" spans="1:6">
      <c r="A48" s="150"/>
      <c r="B48" s="149" t="s">
        <v>616</v>
      </c>
      <c r="C48" s="153"/>
      <c r="D48" s="154"/>
      <c r="E48" s="801"/>
      <c r="F48" s="151"/>
    </row>
    <row r="49" spans="1:6">
      <c r="A49" s="150"/>
      <c r="B49" s="149"/>
      <c r="C49" s="153"/>
      <c r="D49" s="154"/>
      <c r="E49" s="801"/>
      <c r="F49" s="151"/>
    </row>
    <row r="50" spans="1:6">
      <c r="A50" s="150"/>
      <c r="B50" s="149"/>
      <c r="C50" s="153"/>
      <c r="D50" s="154"/>
      <c r="E50" s="801"/>
      <c r="F50" s="151"/>
    </row>
    <row r="51" spans="1:6">
      <c r="A51" s="150"/>
      <c r="B51" s="149"/>
      <c r="C51" s="153"/>
      <c r="D51" s="154"/>
      <c r="E51" s="801"/>
      <c r="F51" s="151"/>
    </row>
    <row r="52" spans="1:6">
      <c r="A52" s="150"/>
      <c r="B52" s="149" t="s">
        <v>618</v>
      </c>
      <c r="C52" s="153"/>
      <c r="D52" s="154"/>
      <c r="E52" s="801"/>
      <c r="F52" s="151"/>
    </row>
    <row r="53" spans="1:6">
      <c r="A53" s="150"/>
      <c r="B53" s="149"/>
      <c r="C53" s="153"/>
      <c r="D53" s="154"/>
      <c r="E53" s="801"/>
      <c r="F53" s="151"/>
    </row>
    <row r="54" spans="1:6">
      <c r="A54" s="150"/>
      <c r="B54" s="149"/>
      <c r="C54" s="203"/>
      <c r="D54" s="203"/>
      <c r="E54" s="802"/>
      <c r="F54" s="151"/>
    </row>
    <row r="55" spans="1:6">
      <c r="A55" s="150"/>
      <c r="B55" s="149" t="s">
        <v>575</v>
      </c>
      <c r="C55" s="600">
        <f>F19</f>
        <v>0</v>
      </c>
      <c r="D55" s="601"/>
      <c r="E55" s="803"/>
      <c r="F55" s="151"/>
    </row>
    <row r="56" spans="1:6">
      <c r="A56" s="150"/>
      <c r="B56" s="149" t="s">
        <v>603</v>
      </c>
      <c r="C56" s="600">
        <f>F44</f>
        <v>0</v>
      </c>
      <c r="D56" s="601"/>
      <c r="E56" s="803"/>
      <c r="F56" s="151"/>
    </row>
    <row r="57" spans="1:6" ht="13.5" thickBot="1">
      <c r="A57" s="150"/>
      <c r="B57" s="204" t="s">
        <v>620</v>
      </c>
      <c r="C57" s="600">
        <f>(C55+C56)*0.1</f>
        <v>0</v>
      </c>
      <c r="D57" s="601"/>
      <c r="E57" s="803"/>
      <c r="F57" s="151"/>
    </row>
    <row r="58" spans="1:6" ht="15.75" customHeight="1" thickTop="1">
      <c r="A58" s="150"/>
      <c r="B58" s="149" t="s">
        <v>621</v>
      </c>
      <c r="C58" s="602">
        <f>SUM(C55+C56+C57)</f>
        <v>0</v>
      </c>
      <c r="D58" s="602"/>
      <c r="E58" s="804"/>
      <c r="F58" s="151"/>
    </row>
    <row r="59" spans="1:6">
      <c r="A59" s="150"/>
      <c r="B59" s="149"/>
      <c r="C59" s="217"/>
      <c r="D59" s="154"/>
      <c r="E59" s="801"/>
      <c r="F59" s="151"/>
    </row>
    <row r="60" spans="1:6">
      <c r="A60" s="150"/>
      <c r="B60" s="149"/>
      <c r="C60" s="153"/>
      <c r="D60" s="154"/>
      <c r="E60" s="801"/>
      <c r="F60" s="151"/>
    </row>
    <row r="61" spans="1:6">
      <c r="A61" s="150"/>
      <c r="B61" s="149"/>
      <c r="C61" s="153"/>
      <c r="D61" s="154"/>
      <c r="E61" s="801"/>
      <c r="F61" s="151"/>
    </row>
    <row r="62" spans="1:6">
      <c r="A62" s="150"/>
      <c r="B62" s="149"/>
      <c r="C62" s="153"/>
      <c r="D62" s="154"/>
      <c r="E62" s="801"/>
      <c r="F62" s="151"/>
    </row>
    <row r="63" spans="1:6">
      <c r="A63" s="150"/>
      <c r="B63" s="149"/>
      <c r="C63" s="153"/>
      <c r="D63" s="154"/>
      <c r="E63" s="801"/>
      <c r="F63" s="151"/>
    </row>
    <row r="64" spans="1:6">
      <c r="A64" s="150"/>
      <c r="B64" s="149"/>
      <c r="C64" s="153"/>
      <c r="D64" s="154"/>
      <c r="E64" s="801"/>
      <c r="F64" s="151"/>
    </row>
    <row r="65" spans="1:6">
      <c r="A65" s="150"/>
      <c r="B65" s="149"/>
      <c r="C65" s="153"/>
      <c r="D65" s="154"/>
      <c r="E65" s="801"/>
      <c r="F65" s="151"/>
    </row>
    <row r="66" spans="1:6">
      <c r="A66" s="150"/>
      <c r="B66" s="149"/>
      <c r="C66" s="153"/>
      <c r="D66" s="154"/>
      <c r="E66" s="801"/>
      <c r="F66" s="151"/>
    </row>
    <row r="67" spans="1:6">
      <c r="A67" s="150"/>
      <c r="B67" s="149"/>
      <c r="C67" s="153"/>
      <c r="D67" s="154"/>
      <c r="E67" s="801"/>
      <c r="F67" s="151"/>
    </row>
    <row r="68" spans="1:6">
      <c r="A68" s="150"/>
      <c r="B68" s="149"/>
      <c r="C68" s="153"/>
      <c r="D68" s="154"/>
      <c r="E68" s="801"/>
      <c r="F68" s="151"/>
    </row>
    <row r="69" spans="1:6">
      <c r="A69" s="150"/>
      <c r="B69" s="149"/>
      <c r="C69" s="153"/>
      <c r="D69" s="154"/>
      <c r="E69" s="801"/>
      <c r="F69" s="151"/>
    </row>
    <row r="70" spans="1:6">
      <c r="A70" s="150"/>
      <c r="B70" s="149"/>
      <c r="C70" s="153"/>
      <c r="D70" s="154"/>
      <c r="E70" s="801"/>
      <c r="F70" s="151"/>
    </row>
    <row r="71" spans="1:6">
      <c r="A71" s="150"/>
      <c r="B71" s="149"/>
      <c r="C71" s="153"/>
      <c r="D71" s="154"/>
      <c r="E71" s="801"/>
      <c r="F71" s="151"/>
    </row>
    <row r="72" spans="1:6">
      <c r="A72" s="150"/>
      <c r="B72" s="149"/>
      <c r="C72" s="153"/>
      <c r="D72" s="154"/>
      <c r="E72" s="801"/>
      <c r="F72" s="151"/>
    </row>
    <row r="73" spans="1:6">
      <c r="A73" s="150"/>
      <c r="B73" s="149"/>
      <c r="C73" s="153"/>
      <c r="D73" s="154"/>
      <c r="E73" s="801"/>
      <c r="F73" s="151"/>
    </row>
    <row r="74" spans="1:6">
      <c r="A74" s="150"/>
      <c r="B74" s="149"/>
      <c r="C74" s="153"/>
      <c r="D74" s="154"/>
      <c r="E74" s="801"/>
      <c r="F74" s="151"/>
    </row>
    <row r="75" spans="1:6">
      <c r="A75" s="150"/>
      <c r="B75" s="149"/>
      <c r="C75" s="153"/>
      <c r="D75" s="154"/>
      <c r="E75" s="801"/>
      <c r="F75" s="151"/>
    </row>
    <row r="76" spans="1:6">
      <c r="A76" s="150"/>
      <c r="B76" s="149"/>
      <c r="C76" s="153"/>
      <c r="D76" s="154"/>
      <c r="E76" s="801"/>
      <c r="F76" s="151"/>
    </row>
    <row r="77" spans="1:6">
      <c r="A77" s="150"/>
      <c r="B77" s="149"/>
      <c r="C77" s="153"/>
      <c r="D77" s="154"/>
      <c r="E77" s="801"/>
      <c r="F77" s="151"/>
    </row>
    <row r="78" spans="1:6">
      <c r="A78" s="150"/>
      <c r="B78" s="149"/>
      <c r="C78" s="153"/>
      <c r="D78" s="154"/>
      <c r="E78" s="801"/>
      <c r="F78" s="151"/>
    </row>
    <row r="79" spans="1:6">
      <c r="A79" s="150"/>
      <c r="B79" s="149"/>
      <c r="C79" s="153"/>
      <c r="D79" s="154"/>
      <c r="E79" s="801"/>
      <c r="F79" s="151"/>
    </row>
    <row r="80" spans="1:6">
      <c r="A80" s="150"/>
      <c r="B80" s="149"/>
      <c r="C80" s="153"/>
      <c r="D80" s="154"/>
      <c r="E80" s="801"/>
      <c r="F80" s="151"/>
    </row>
    <row r="81" spans="1:6">
      <c r="A81" s="150"/>
      <c r="B81" s="149"/>
      <c r="C81" s="153"/>
      <c r="D81" s="154"/>
      <c r="E81" s="801"/>
      <c r="F81" s="151"/>
    </row>
    <row r="82" spans="1:6">
      <c r="A82" s="150"/>
      <c r="B82" s="149"/>
      <c r="C82" s="153"/>
      <c r="D82" s="154"/>
      <c r="E82" s="801"/>
      <c r="F82" s="151"/>
    </row>
    <row r="83" spans="1:6">
      <c r="A83" s="150"/>
      <c r="B83" s="149"/>
      <c r="C83" s="153"/>
      <c r="D83" s="154"/>
      <c r="E83" s="801"/>
      <c r="F83" s="151"/>
    </row>
    <row r="84" spans="1:6">
      <c r="A84" s="150"/>
      <c r="B84" s="149"/>
      <c r="C84" s="153"/>
      <c r="D84" s="154"/>
      <c r="E84" s="801"/>
      <c r="F84" s="151"/>
    </row>
    <row r="85" spans="1:6">
      <c r="A85" s="150"/>
      <c r="B85" s="149"/>
      <c r="C85" s="153"/>
      <c r="D85" s="154"/>
      <c r="E85" s="801"/>
      <c r="F85" s="151"/>
    </row>
    <row r="86" spans="1:6">
      <c r="A86" s="150"/>
      <c r="B86" s="149"/>
      <c r="C86" s="153"/>
      <c r="D86" s="154"/>
      <c r="E86" s="801"/>
      <c r="F86" s="151"/>
    </row>
    <row r="87" spans="1:6">
      <c r="A87" s="150"/>
      <c r="B87" s="149"/>
      <c r="C87" s="153"/>
      <c r="D87" s="154"/>
      <c r="E87" s="801"/>
      <c r="F87" s="151"/>
    </row>
    <row r="88" spans="1:6">
      <c r="A88" s="150"/>
      <c r="B88" s="149"/>
      <c r="C88" s="153"/>
      <c r="D88" s="154"/>
      <c r="E88" s="801"/>
      <c r="F88" s="151"/>
    </row>
    <row r="89" spans="1:6">
      <c r="A89" s="150"/>
      <c r="B89" s="149"/>
      <c r="C89" s="153"/>
      <c r="D89" s="154"/>
      <c r="E89" s="801"/>
      <c r="F89" s="151"/>
    </row>
    <row r="90" spans="1:6">
      <c r="A90" s="150"/>
      <c r="B90" s="149"/>
      <c r="C90" s="153"/>
      <c r="D90" s="154"/>
      <c r="E90" s="801"/>
      <c r="F90" s="151"/>
    </row>
    <row r="91" spans="1:6">
      <c r="A91" s="150"/>
      <c r="B91" s="149"/>
      <c r="C91" s="153"/>
      <c r="D91" s="154"/>
      <c r="E91" s="801"/>
      <c r="F91" s="151"/>
    </row>
    <row r="92" spans="1:6">
      <c r="A92" s="150"/>
      <c r="B92" s="149"/>
      <c r="C92" s="153"/>
      <c r="D92" s="154"/>
      <c r="E92" s="801"/>
      <c r="F92" s="151"/>
    </row>
    <row r="93" spans="1:6">
      <c r="A93" s="150"/>
      <c r="B93" s="149"/>
      <c r="C93" s="153"/>
      <c r="D93" s="154"/>
      <c r="E93" s="801"/>
      <c r="F93" s="151"/>
    </row>
    <row r="94" spans="1:6">
      <c r="A94" s="150"/>
      <c r="B94" s="149"/>
      <c r="C94" s="153"/>
      <c r="D94" s="154"/>
      <c r="E94" s="801"/>
      <c r="F94" s="151"/>
    </row>
    <row r="95" spans="1:6">
      <c r="A95" s="150"/>
      <c r="B95" s="149"/>
      <c r="C95" s="153"/>
      <c r="D95" s="154"/>
      <c r="E95" s="801"/>
      <c r="F95" s="151"/>
    </row>
    <row r="96" spans="1:6">
      <c r="A96" s="150"/>
      <c r="B96" s="149"/>
      <c r="C96" s="153"/>
      <c r="D96" s="154"/>
      <c r="E96" s="801"/>
      <c r="F96" s="151"/>
    </row>
    <row r="97" spans="1:6">
      <c r="A97" s="150"/>
      <c r="B97" s="149"/>
      <c r="C97" s="153"/>
      <c r="D97" s="154"/>
      <c r="E97" s="801"/>
      <c r="F97" s="151"/>
    </row>
    <row r="98" spans="1:6">
      <c r="A98" s="150"/>
      <c r="B98" s="149"/>
      <c r="C98" s="153"/>
      <c r="D98" s="154"/>
      <c r="E98" s="801"/>
      <c r="F98" s="151"/>
    </row>
    <row r="99" spans="1:6">
      <c r="A99" s="150"/>
      <c r="B99" s="149"/>
      <c r="C99" s="153"/>
      <c r="D99" s="154"/>
      <c r="E99" s="801"/>
      <c r="F99" s="151"/>
    </row>
    <row r="100" spans="1:6">
      <c r="A100" s="150"/>
      <c r="B100" s="149"/>
      <c r="C100" s="153"/>
      <c r="D100" s="154"/>
      <c r="E100" s="801"/>
      <c r="F100" s="151"/>
    </row>
    <row r="101" spans="1:6">
      <c r="A101" s="150"/>
      <c r="B101" s="149"/>
      <c r="C101" s="153"/>
      <c r="D101" s="154"/>
      <c r="E101" s="801"/>
      <c r="F101" s="151"/>
    </row>
    <row r="102" spans="1:6">
      <c r="A102" s="150"/>
      <c r="B102" s="149"/>
      <c r="C102" s="153"/>
      <c r="D102" s="154"/>
      <c r="E102" s="801"/>
      <c r="F102" s="151"/>
    </row>
    <row r="103" spans="1:6">
      <c r="A103" s="150"/>
      <c r="B103" s="149"/>
      <c r="C103" s="153"/>
      <c r="D103" s="154"/>
      <c r="E103" s="801"/>
      <c r="F103" s="151"/>
    </row>
    <row r="104" spans="1:6">
      <c r="A104" s="150"/>
      <c r="B104" s="149"/>
      <c r="C104" s="153"/>
      <c r="D104" s="154"/>
      <c r="E104" s="801"/>
      <c r="F104" s="151"/>
    </row>
    <row r="105" spans="1:6">
      <c r="A105" s="150"/>
      <c r="B105" s="149"/>
      <c r="C105" s="153"/>
      <c r="D105" s="154"/>
      <c r="E105" s="801"/>
      <c r="F105" s="151"/>
    </row>
    <row r="106" spans="1:6">
      <c r="A106" s="150"/>
      <c r="B106" s="149"/>
      <c r="C106" s="153"/>
      <c r="D106" s="154"/>
      <c r="E106" s="801"/>
      <c r="F106" s="151"/>
    </row>
    <row r="107" spans="1:6">
      <c r="A107" s="150"/>
      <c r="B107" s="149"/>
      <c r="C107" s="153"/>
      <c r="D107" s="154"/>
      <c r="E107" s="801"/>
      <c r="F107" s="151"/>
    </row>
    <row r="108" spans="1:6">
      <c r="A108" s="150"/>
      <c r="B108" s="149"/>
      <c r="C108" s="153"/>
      <c r="D108" s="154"/>
      <c r="E108" s="801"/>
      <c r="F108" s="151"/>
    </row>
    <row r="109" spans="1:6">
      <c r="A109" s="150"/>
      <c r="B109" s="149"/>
      <c r="C109" s="153"/>
      <c r="D109" s="154"/>
      <c r="E109" s="801"/>
      <c r="F109" s="151"/>
    </row>
    <row r="110" spans="1:6">
      <c r="A110" s="150"/>
      <c r="B110" s="149"/>
      <c r="C110" s="153"/>
      <c r="D110" s="154"/>
      <c r="E110" s="801"/>
      <c r="F110" s="151"/>
    </row>
    <row r="111" spans="1:6">
      <c r="A111" s="150"/>
      <c r="B111" s="149"/>
      <c r="C111" s="153"/>
      <c r="D111" s="154"/>
      <c r="E111" s="801"/>
      <c r="F111" s="151"/>
    </row>
    <row r="112" spans="1:6">
      <c r="A112" s="150"/>
      <c r="B112" s="149"/>
      <c r="C112" s="153"/>
      <c r="D112" s="154"/>
      <c r="E112" s="801"/>
      <c r="F112" s="151"/>
    </row>
    <row r="113" spans="1:6">
      <c r="A113" s="150"/>
      <c r="B113" s="149"/>
      <c r="C113" s="153"/>
      <c r="D113" s="154"/>
      <c r="E113" s="801"/>
      <c r="F113" s="151"/>
    </row>
    <row r="114" spans="1:6">
      <c r="A114" s="150"/>
      <c r="B114" s="149"/>
      <c r="C114" s="153"/>
      <c r="D114" s="154"/>
      <c r="E114" s="801"/>
      <c r="F114" s="151"/>
    </row>
    <row r="115" spans="1:6">
      <c r="A115" s="150"/>
      <c r="B115" s="149"/>
      <c r="C115" s="153"/>
      <c r="D115" s="154"/>
      <c r="E115" s="801"/>
      <c r="F115" s="151"/>
    </row>
    <row r="116" spans="1:6">
      <c r="A116" s="150"/>
      <c r="B116" s="149"/>
      <c r="C116" s="153"/>
      <c r="D116" s="154"/>
      <c r="E116" s="801"/>
      <c r="F116" s="151"/>
    </row>
    <row r="117" spans="1:6">
      <c r="A117" s="150"/>
      <c r="B117" s="149"/>
      <c r="C117" s="153"/>
      <c r="D117" s="154"/>
      <c r="E117" s="801"/>
      <c r="F117" s="151"/>
    </row>
    <row r="118" spans="1:6">
      <c r="A118" s="150"/>
      <c r="B118" s="149"/>
      <c r="C118" s="153"/>
      <c r="D118" s="154"/>
      <c r="E118" s="801"/>
      <c r="F118" s="151"/>
    </row>
    <row r="119" spans="1:6">
      <c r="A119" s="150"/>
      <c r="B119" s="149"/>
      <c r="C119" s="153"/>
      <c r="D119" s="154"/>
      <c r="E119" s="801"/>
      <c r="F119" s="151"/>
    </row>
    <row r="120" spans="1:6">
      <c r="A120" s="150"/>
      <c r="B120" s="149"/>
      <c r="C120" s="153"/>
      <c r="D120" s="154"/>
      <c r="E120" s="801"/>
      <c r="F120" s="151"/>
    </row>
    <row r="121" spans="1:6">
      <c r="A121" s="150"/>
      <c r="B121" s="149"/>
      <c r="C121" s="153"/>
      <c r="D121" s="154"/>
      <c r="E121" s="801"/>
      <c r="F121" s="151"/>
    </row>
    <row r="122" spans="1:6">
      <c r="A122" s="150"/>
      <c r="B122" s="149"/>
      <c r="C122" s="153"/>
      <c r="D122" s="154"/>
      <c r="E122" s="801"/>
      <c r="F122" s="151"/>
    </row>
    <row r="123" spans="1:6">
      <c r="A123" s="150"/>
      <c r="B123" s="149"/>
      <c r="C123" s="153"/>
      <c r="D123" s="154"/>
      <c r="E123" s="801"/>
      <c r="F123" s="151"/>
    </row>
    <row r="124" spans="1:6">
      <c r="A124" s="150"/>
      <c r="B124" s="149"/>
      <c r="C124" s="153"/>
      <c r="D124" s="154"/>
      <c r="E124" s="801"/>
      <c r="F124" s="151"/>
    </row>
    <row r="125" spans="1:6">
      <c r="A125" s="150"/>
      <c r="B125" s="149"/>
      <c r="C125" s="153"/>
      <c r="D125" s="154"/>
      <c r="E125" s="801"/>
      <c r="F125" s="151"/>
    </row>
    <row r="126" spans="1:6">
      <c r="A126" s="150"/>
      <c r="B126" s="149"/>
      <c r="C126" s="153"/>
      <c r="D126" s="154"/>
      <c r="E126" s="801"/>
      <c r="F126" s="151"/>
    </row>
    <row r="127" spans="1:6">
      <c r="A127" s="150"/>
      <c r="B127" s="149"/>
      <c r="C127" s="153"/>
      <c r="D127" s="154"/>
      <c r="E127" s="801"/>
      <c r="F127" s="151"/>
    </row>
    <row r="128" spans="1:6">
      <c r="A128" s="150"/>
      <c r="B128" s="149"/>
      <c r="C128" s="153"/>
      <c r="D128" s="154"/>
      <c r="E128" s="801"/>
      <c r="F128" s="151"/>
    </row>
    <row r="129" spans="1:6">
      <c r="A129" s="150"/>
      <c r="B129" s="149"/>
      <c r="C129" s="153"/>
      <c r="D129" s="154"/>
      <c r="E129" s="801"/>
      <c r="F129" s="151"/>
    </row>
    <row r="130" spans="1:6">
      <c r="A130" s="150"/>
      <c r="B130" s="149"/>
      <c r="C130" s="153"/>
      <c r="D130" s="154"/>
      <c r="E130" s="801"/>
      <c r="F130" s="151"/>
    </row>
    <row r="131" spans="1:6">
      <c r="A131" s="150"/>
      <c r="B131" s="149"/>
      <c r="C131" s="153"/>
      <c r="D131" s="154"/>
      <c r="E131" s="801"/>
      <c r="F131" s="151"/>
    </row>
    <row r="132" spans="1:6">
      <c r="A132" s="150"/>
      <c r="B132" s="149"/>
      <c r="C132" s="153"/>
      <c r="D132" s="154"/>
      <c r="E132" s="801"/>
      <c r="F132" s="151"/>
    </row>
    <row r="133" spans="1:6">
      <c r="A133" s="150"/>
      <c r="B133" s="149"/>
      <c r="C133" s="153"/>
      <c r="D133" s="154"/>
      <c r="E133" s="801"/>
      <c r="F133" s="151"/>
    </row>
    <row r="134" spans="1:6">
      <c r="A134" s="150"/>
      <c r="B134" s="149"/>
      <c r="C134" s="153"/>
      <c r="D134" s="154"/>
      <c r="E134" s="801"/>
      <c r="F134" s="151"/>
    </row>
    <row r="135" spans="1:6">
      <c r="A135" s="150"/>
      <c r="B135" s="149"/>
      <c r="C135" s="153"/>
      <c r="D135" s="154"/>
      <c r="E135" s="801"/>
      <c r="F135" s="151"/>
    </row>
    <row r="136" spans="1:6">
      <c r="A136" s="150"/>
      <c r="B136" s="149"/>
      <c r="C136" s="153"/>
      <c r="D136" s="154"/>
      <c r="E136" s="801"/>
      <c r="F136" s="151"/>
    </row>
    <row r="137" spans="1:6">
      <c r="A137" s="150"/>
      <c r="B137" s="149"/>
      <c r="C137" s="153"/>
      <c r="D137" s="154"/>
      <c r="E137" s="801"/>
      <c r="F137" s="151"/>
    </row>
    <row r="138" spans="1:6">
      <c r="A138" s="150"/>
      <c r="B138" s="149"/>
      <c r="C138" s="153"/>
      <c r="D138" s="154"/>
      <c r="E138" s="801"/>
      <c r="F138" s="151"/>
    </row>
    <row r="139" spans="1:6">
      <c r="A139" s="150"/>
      <c r="B139" s="149"/>
      <c r="C139" s="153"/>
      <c r="D139" s="154"/>
      <c r="E139" s="801"/>
      <c r="F139" s="151"/>
    </row>
    <row r="140" spans="1:6">
      <c r="A140" s="150"/>
      <c r="B140" s="149"/>
      <c r="C140" s="153"/>
      <c r="D140" s="154"/>
      <c r="E140" s="801"/>
      <c r="F140" s="151"/>
    </row>
    <row r="141" spans="1:6">
      <c r="A141" s="150"/>
      <c r="B141" s="149"/>
      <c r="C141" s="153"/>
      <c r="D141" s="154"/>
      <c r="E141" s="801"/>
      <c r="F141" s="151"/>
    </row>
    <row r="142" spans="1:6">
      <c r="A142" s="150"/>
      <c r="B142" s="149"/>
      <c r="C142" s="153"/>
      <c r="D142" s="154"/>
      <c r="E142" s="801"/>
      <c r="F142" s="151"/>
    </row>
    <row r="143" spans="1:6">
      <c r="A143" s="150"/>
      <c r="B143" s="149"/>
      <c r="C143" s="153"/>
      <c r="D143" s="154"/>
      <c r="E143" s="801"/>
      <c r="F143" s="151"/>
    </row>
    <row r="144" spans="1:6">
      <c r="A144" s="150"/>
      <c r="B144" s="149"/>
      <c r="C144" s="153"/>
      <c r="D144" s="154"/>
      <c r="E144" s="801"/>
      <c r="F144" s="151"/>
    </row>
    <row r="145" spans="1:6">
      <c r="A145" s="150"/>
      <c r="B145" s="149"/>
      <c r="C145" s="153"/>
      <c r="D145" s="154"/>
      <c r="E145" s="801"/>
      <c r="F145" s="151"/>
    </row>
    <row r="146" spans="1:6">
      <c r="A146" s="150"/>
      <c r="B146" s="149"/>
      <c r="C146" s="153"/>
      <c r="D146" s="154"/>
      <c r="E146" s="801"/>
      <c r="F146" s="151"/>
    </row>
    <row r="147" spans="1:6">
      <c r="A147" s="150"/>
      <c r="B147" s="149"/>
      <c r="C147" s="153"/>
      <c r="D147" s="154"/>
      <c r="E147" s="801"/>
      <c r="F147" s="151"/>
    </row>
    <row r="148" spans="1:6">
      <c r="A148" s="150"/>
      <c r="B148" s="149"/>
      <c r="C148" s="153"/>
      <c r="D148" s="154"/>
      <c r="E148" s="801"/>
      <c r="F148" s="151"/>
    </row>
    <row r="149" spans="1:6">
      <c r="A149" s="150"/>
      <c r="B149" s="149"/>
      <c r="C149" s="153"/>
      <c r="D149" s="154"/>
      <c r="E149" s="801"/>
      <c r="F149" s="151"/>
    </row>
    <row r="150" spans="1:6">
      <c r="A150" s="150"/>
      <c r="B150" s="149"/>
      <c r="C150" s="153"/>
      <c r="D150" s="154"/>
      <c r="E150" s="801"/>
      <c r="F150" s="151"/>
    </row>
    <row r="151" spans="1:6">
      <c r="A151" s="150"/>
      <c r="B151" s="149"/>
      <c r="C151" s="153"/>
      <c r="D151" s="154"/>
      <c r="E151" s="801"/>
      <c r="F151" s="151"/>
    </row>
    <row r="152" spans="1:6">
      <c r="A152" s="150"/>
      <c r="B152" s="149"/>
      <c r="C152" s="153"/>
      <c r="D152" s="154"/>
      <c r="E152" s="801"/>
      <c r="F152" s="151"/>
    </row>
    <row r="153" spans="1:6">
      <c r="A153" s="150"/>
      <c r="B153" s="149"/>
      <c r="C153" s="153"/>
      <c r="D153" s="154"/>
      <c r="E153" s="801"/>
      <c r="F153" s="151"/>
    </row>
    <row r="154" spans="1:6">
      <c r="A154" s="150"/>
      <c r="B154" s="149"/>
      <c r="C154" s="153"/>
      <c r="D154" s="154"/>
      <c r="E154" s="801"/>
      <c r="F154" s="151"/>
    </row>
    <row r="155" spans="1:6">
      <c r="A155" s="150"/>
      <c r="B155" s="149"/>
      <c r="C155" s="153"/>
      <c r="D155" s="154"/>
      <c r="E155" s="801"/>
      <c r="F155" s="151"/>
    </row>
    <row r="156" spans="1:6">
      <c r="A156" s="150"/>
      <c r="B156" s="149"/>
      <c r="C156" s="153"/>
      <c r="D156" s="154"/>
      <c r="E156" s="801"/>
      <c r="F156" s="151"/>
    </row>
    <row r="157" spans="1:6">
      <c r="A157" s="150"/>
      <c r="B157" s="149"/>
      <c r="C157" s="153"/>
      <c r="D157" s="154"/>
      <c r="E157" s="801"/>
      <c r="F157" s="151"/>
    </row>
    <row r="158" spans="1:6">
      <c r="A158" s="150"/>
      <c r="B158" s="149"/>
      <c r="C158" s="153"/>
      <c r="D158" s="154"/>
      <c r="E158" s="801"/>
      <c r="F158" s="151"/>
    </row>
    <row r="159" spans="1:6">
      <c r="A159" s="150"/>
      <c r="B159" s="149"/>
      <c r="C159" s="153"/>
      <c r="D159" s="154"/>
      <c r="E159" s="801"/>
      <c r="F159" s="151"/>
    </row>
    <row r="160" spans="1:6">
      <c r="A160" s="150"/>
      <c r="B160" s="149"/>
      <c r="C160" s="153"/>
      <c r="D160" s="154"/>
      <c r="E160" s="801"/>
      <c r="F160" s="151"/>
    </row>
    <row r="161" spans="1:6">
      <c r="A161" s="150"/>
      <c r="B161" s="149"/>
      <c r="C161" s="153"/>
      <c r="D161" s="154"/>
      <c r="E161" s="801"/>
      <c r="F161" s="151"/>
    </row>
    <row r="162" spans="1:6">
      <c r="A162" s="150"/>
      <c r="B162" s="149"/>
      <c r="C162" s="153"/>
      <c r="D162" s="154"/>
      <c r="E162" s="801"/>
      <c r="F162" s="151"/>
    </row>
    <row r="163" spans="1:6">
      <c r="A163" s="150"/>
      <c r="B163" s="149"/>
      <c r="C163" s="153"/>
      <c r="D163" s="154"/>
      <c r="E163" s="801"/>
      <c r="F163" s="151"/>
    </row>
    <row r="164" spans="1:6">
      <c r="A164" s="150"/>
      <c r="B164" s="149"/>
      <c r="C164" s="153"/>
      <c r="D164" s="152"/>
      <c r="E164" s="801"/>
      <c r="F164" s="151"/>
    </row>
    <row r="165" spans="1:6">
      <c r="A165" s="150"/>
      <c r="B165" s="149"/>
      <c r="C165" s="153"/>
      <c r="D165" s="152"/>
      <c r="E165" s="801"/>
      <c r="F165" s="151"/>
    </row>
    <row r="166" spans="1:6">
      <c r="A166" s="150"/>
      <c r="B166" s="149"/>
      <c r="C166" s="153"/>
      <c r="D166" s="152"/>
      <c r="E166" s="801"/>
      <c r="F166" s="151"/>
    </row>
    <row r="167" spans="1:6">
      <c r="A167" s="150"/>
      <c r="B167" s="149"/>
      <c r="C167" s="153"/>
      <c r="D167" s="152"/>
      <c r="E167" s="801"/>
      <c r="F167" s="151"/>
    </row>
    <row r="168" spans="1:6">
      <c r="A168" s="150"/>
      <c r="B168" s="149"/>
      <c r="C168" s="153"/>
      <c r="D168" s="152"/>
      <c r="E168" s="801"/>
      <c r="F168" s="151"/>
    </row>
    <row r="169" spans="1:6">
      <c r="A169" s="150"/>
      <c r="B169" s="149"/>
      <c r="C169" s="153"/>
      <c r="D169" s="152"/>
      <c r="E169" s="801"/>
      <c r="F169" s="151"/>
    </row>
    <row r="170" spans="1:6">
      <c r="A170" s="150"/>
      <c r="B170" s="149"/>
      <c r="C170" s="153"/>
      <c r="D170" s="152"/>
      <c r="E170" s="801"/>
      <c r="F170" s="151"/>
    </row>
    <row r="171" spans="1:6">
      <c r="A171" s="150"/>
      <c r="B171" s="149"/>
      <c r="C171" s="153"/>
      <c r="D171" s="152"/>
      <c r="E171" s="801"/>
      <c r="F171" s="151"/>
    </row>
    <row r="172" spans="1:6">
      <c r="A172" s="150"/>
      <c r="B172" s="149"/>
      <c r="C172" s="153"/>
      <c r="D172" s="152"/>
      <c r="E172" s="801"/>
      <c r="F172" s="151"/>
    </row>
    <row r="173" spans="1:6">
      <c r="A173" s="150"/>
      <c r="B173" s="149"/>
      <c r="C173" s="153"/>
      <c r="D173" s="152"/>
      <c r="E173" s="801"/>
      <c r="F173" s="151"/>
    </row>
    <row r="174" spans="1:6">
      <c r="A174" s="150"/>
      <c r="B174" s="149"/>
      <c r="C174" s="153"/>
      <c r="D174" s="152"/>
      <c r="E174" s="801"/>
      <c r="F174" s="151"/>
    </row>
    <row r="175" spans="1:6">
      <c r="A175" s="150"/>
      <c r="B175" s="149"/>
      <c r="C175" s="153"/>
      <c r="D175" s="152"/>
      <c r="E175" s="801"/>
      <c r="F175" s="151"/>
    </row>
    <row r="176" spans="1:6">
      <c r="A176" s="150"/>
      <c r="B176" s="149"/>
      <c r="C176" s="153"/>
      <c r="D176" s="152"/>
      <c r="E176" s="801"/>
      <c r="F176" s="151"/>
    </row>
    <row r="177" spans="1:6">
      <c r="A177" s="150"/>
      <c r="B177" s="149"/>
      <c r="C177" s="153"/>
      <c r="D177" s="152"/>
      <c r="E177" s="801"/>
      <c r="F177" s="151"/>
    </row>
    <row r="178" spans="1:6">
      <c r="A178" s="150"/>
      <c r="B178" s="149"/>
      <c r="C178" s="153"/>
      <c r="D178" s="152"/>
      <c r="E178" s="801"/>
      <c r="F178" s="151"/>
    </row>
    <row r="179" spans="1:6">
      <c r="A179" s="150"/>
      <c r="B179" s="149"/>
      <c r="C179" s="153"/>
      <c r="D179" s="152"/>
      <c r="E179" s="801"/>
      <c r="F179" s="151"/>
    </row>
    <row r="180" spans="1:6">
      <c r="A180" s="150"/>
      <c r="B180" s="149"/>
      <c r="C180" s="153"/>
      <c r="D180" s="152"/>
      <c r="E180" s="801"/>
      <c r="F180" s="151"/>
    </row>
    <row r="181" spans="1:6">
      <c r="A181" s="150"/>
      <c r="B181" s="149"/>
      <c r="C181" s="153"/>
      <c r="D181" s="152"/>
      <c r="E181" s="801"/>
      <c r="F181" s="151"/>
    </row>
    <row r="182" spans="1:6">
      <c r="A182" s="150"/>
      <c r="B182" s="149"/>
      <c r="C182" s="153"/>
      <c r="D182" s="152"/>
      <c r="E182" s="801"/>
      <c r="F182" s="151"/>
    </row>
    <row r="183" spans="1:6">
      <c r="A183" s="150"/>
      <c r="B183" s="149"/>
      <c r="C183" s="153"/>
      <c r="D183" s="152"/>
      <c r="E183" s="801"/>
      <c r="F183" s="151"/>
    </row>
    <row r="184" spans="1:6">
      <c r="A184" s="150"/>
      <c r="B184" s="149"/>
      <c r="C184" s="153"/>
      <c r="D184" s="152"/>
      <c r="E184" s="801"/>
      <c r="F184" s="151"/>
    </row>
    <row r="185" spans="1:6">
      <c r="A185" s="150"/>
      <c r="B185" s="149"/>
      <c r="C185" s="153"/>
      <c r="D185" s="152"/>
      <c r="E185" s="801"/>
      <c r="F185" s="151"/>
    </row>
    <row r="186" spans="1:6">
      <c r="A186" s="150"/>
      <c r="B186" s="149"/>
      <c r="C186" s="153"/>
      <c r="D186" s="152"/>
      <c r="E186" s="801"/>
      <c r="F186" s="151"/>
    </row>
    <row r="187" spans="1:6">
      <c r="A187" s="150"/>
      <c r="B187" s="149"/>
      <c r="C187" s="153"/>
      <c r="D187" s="152"/>
      <c r="E187" s="801"/>
      <c r="F187" s="151"/>
    </row>
    <row r="188" spans="1:6">
      <c r="A188" s="150"/>
      <c r="B188" s="149"/>
      <c r="C188" s="153"/>
      <c r="D188" s="152"/>
      <c r="E188" s="801"/>
      <c r="F188" s="151"/>
    </row>
    <row r="189" spans="1:6">
      <c r="A189" s="150"/>
      <c r="B189" s="149"/>
      <c r="C189" s="153"/>
      <c r="D189" s="152"/>
      <c r="E189" s="801"/>
      <c r="F189" s="151"/>
    </row>
    <row r="190" spans="1:6">
      <c r="A190" s="150"/>
      <c r="B190" s="149"/>
      <c r="C190" s="153"/>
      <c r="D190" s="152"/>
      <c r="E190" s="801"/>
      <c r="F190" s="151"/>
    </row>
    <row r="191" spans="1:6">
      <c r="A191" s="150"/>
      <c r="B191" s="149"/>
      <c r="C191" s="153"/>
      <c r="D191" s="152"/>
      <c r="E191" s="801"/>
      <c r="F191" s="151"/>
    </row>
    <row r="192" spans="1:6">
      <c r="A192" s="150"/>
      <c r="B192" s="149"/>
      <c r="C192" s="153"/>
      <c r="D192" s="152"/>
      <c r="E192" s="801"/>
      <c r="F192" s="151"/>
    </row>
    <row r="193" spans="1:6">
      <c r="A193" s="150"/>
      <c r="B193" s="149"/>
      <c r="C193" s="153"/>
      <c r="D193" s="152"/>
      <c r="E193" s="801"/>
      <c r="F193" s="151"/>
    </row>
    <row r="194" spans="1:6">
      <c r="A194" s="150"/>
      <c r="B194" s="149"/>
      <c r="C194" s="153"/>
      <c r="D194" s="152"/>
      <c r="E194" s="801"/>
      <c r="F194" s="151"/>
    </row>
    <row r="195" spans="1:6">
      <c r="A195" s="150"/>
      <c r="B195" s="149"/>
      <c r="C195" s="153"/>
      <c r="D195" s="152"/>
      <c r="E195" s="801"/>
      <c r="F195" s="151"/>
    </row>
    <row r="196" spans="1:6">
      <c r="A196" s="150"/>
      <c r="B196" s="149"/>
      <c r="C196" s="153"/>
      <c r="D196" s="152"/>
      <c r="E196" s="801"/>
      <c r="F196" s="151"/>
    </row>
    <row r="197" spans="1:6">
      <c r="A197" s="150"/>
      <c r="B197" s="149"/>
      <c r="C197" s="153"/>
      <c r="D197" s="152"/>
      <c r="E197" s="801"/>
      <c r="F197" s="151"/>
    </row>
    <row r="198" spans="1:6">
      <c r="A198" s="150"/>
      <c r="B198" s="149"/>
      <c r="C198" s="153"/>
      <c r="D198" s="152"/>
      <c r="E198" s="801"/>
      <c r="F198" s="151"/>
    </row>
    <row r="199" spans="1:6">
      <c r="A199" s="150"/>
      <c r="B199" s="149"/>
      <c r="C199" s="153"/>
      <c r="D199" s="152"/>
      <c r="E199" s="801"/>
      <c r="F199" s="151"/>
    </row>
    <row r="200" spans="1:6">
      <c r="A200" s="150"/>
      <c r="B200" s="149"/>
      <c r="C200" s="153"/>
      <c r="D200" s="152"/>
      <c r="E200" s="801"/>
      <c r="F200" s="151"/>
    </row>
    <row r="201" spans="1:6">
      <c r="A201" s="150"/>
      <c r="B201" s="149"/>
      <c r="C201" s="153"/>
      <c r="D201" s="152"/>
      <c r="E201" s="801"/>
      <c r="F201" s="151"/>
    </row>
    <row r="202" spans="1:6">
      <c r="A202" s="150"/>
      <c r="B202" s="149"/>
      <c r="C202" s="153"/>
      <c r="D202" s="152"/>
      <c r="E202" s="801"/>
      <c r="F202" s="151"/>
    </row>
    <row r="203" spans="1:6">
      <c r="A203" s="150"/>
      <c r="B203" s="149"/>
      <c r="C203" s="153"/>
      <c r="D203" s="152"/>
      <c r="E203" s="801"/>
      <c r="F203" s="151"/>
    </row>
    <row r="204" spans="1:6">
      <c r="A204" s="150"/>
      <c r="B204" s="149"/>
      <c r="C204" s="153"/>
      <c r="D204" s="152"/>
      <c r="E204" s="801"/>
      <c r="F204" s="151"/>
    </row>
    <row r="205" spans="1:6">
      <c r="A205" s="150"/>
      <c r="B205" s="149"/>
      <c r="C205" s="153"/>
      <c r="D205" s="152"/>
      <c r="E205" s="801"/>
      <c r="F205" s="151"/>
    </row>
    <row r="206" spans="1:6">
      <c r="A206" s="150"/>
      <c r="B206" s="149"/>
      <c r="C206" s="153"/>
      <c r="D206" s="152"/>
      <c r="E206" s="801"/>
      <c r="F206" s="151"/>
    </row>
    <row r="207" spans="1:6">
      <c r="A207" s="150"/>
      <c r="B207" s="149"/>
      <c r="C207" s="153"/>
      <c r="D207" s="152"/>
      <c r="E207" s="801"/>
      <c r="F207" s="151"/>
    </row>
    <row r="208" spans="1:6">
      <c r="A208" s="150"/>
      <c r="B208" s="149"/>
      <c r="C208" s="153"/>
      <c r="D208" s="152"/>
      <c r="E208" s="801"/>
      <c r="F208" s="151"/>
    </row>
    <row r="209" spans="1:6">
      <c r="A209" s="150"/>
      <c r="B209" s="149"/>
      <c r="C209" s="153"/>
      <c r="D209" s="152"/>
      <c r="E209" s="801"/>
      <c r="F209" s="151"/>
    </row>
    <row r="210" spans="1:6">
      <c r="A210" s="150"/>
      <c r="B210" s="149"/>
      <c r="C210" s="153"/>
      <c r="D210" s="152"/>
      <c r="E210" s="801"/>
      <c r="F210" s="151"/>
    </row>
    <row r="211" spans="1:6">
      <c r="A211" s="150"/>
      <c r="B211" s="149"/>
      <c r="C211" s="153"/>
      <c r="D211" s="152"/>
      <c r="E211" s="801"/>
      <c r="F211" s="151"/>
    </row>
    <row r="212" spans="1:6">
      <c r="A212" s="150"/>
      <c r="B212" s="149"/>
      <c r="C212" s="153"/>
      <c r="D212" s="152"/>
      <c r="E212" s="801"/>
      <c r="F212" s="151"/>
    </row>
    <row r="213" spans="1:6">
      <c r="A213" s="150"/>
      <c r="B213" s="149"/>
      <c r="C213" s="153"/>
      <c r="D213" s="152"/>
      <c r="E213" s="801"/>
      <c r="F213" s="151"/>
    </row>
    <row r="214" spans="1:6">
      <c r="A214" s="150"/>
      <c r="B214" s="149"/>
      <c r="C214" s="153"/>
      <c r="D214" s="152"/>
      <c r="E214" s="801"/>
      <c r="F214" s="151"/>
    </row>
    <row r="215" spans="1:6">
      <c r="A215" s="150"/>
      <c r="B215" s="149"/>
      <c r="C215" s="153"/>
      <c r="D215" s="152"/>
      <c r="E215" s="801"/>
      <c r="F215" s="151"/>
    </row>
    <row r="216" spans="1:6">
      <c r="A216" s="150"/>
      <c r="B216" s="149"/>
      <c r="C216" s="153"/>
      <c r="D216" s="152"/>
      <c r="E216" s="801"/>
      <c r="F216" s="151"/>
    </row>
    <row r="217" spans="1:6">
      <c r="A217" s="150"/>
      <c r="B217" s="149"/>
      <c r="C217" s="153"/>
      <c r="D217" s="152"/>
      <c r="E217" s="801"/>
      <c r="F217" s="151"/>
    </row>
    <row r="218" spans="1:6">
      <c r="A218" s="150"/>
      <c r="B218" s="149"/>
      <c r="C218" s="153"/>
      <c r="D218" s="152"/>
      <c r="E218" s="801"/>
      <c r="F218" s="151"/>
    </row>
    <row r="219" spans="1:6">
      <c r="A219" s="150"/>
      <c r="B219" s="149"/>
      <c r="C219" s="153"/>
      <c r="D219" s="152"/>
      <c r="E219" s="801"/>
      <c r="F219" s="151"/>
    </row>
    <row r="220" spans="1:6">
      <c r="A220" s="150"/>
      <c r="B220" s="149"/>
      <c r="C220" s="153"/>
      <c r="D220" s="152"/>
      <c r="E220" s="801"/>
      <c r="F220" s="151"/>
    </row>
    <row r="221" spans="1:6">
      <c r="A221" s="150"/>
      <c r="B221" s="149"/>
      <c r="C221" s="153"/>
      <c r="D221" s="152"/>
      <c r="E221" s="801"/>
      <c r="F221" s="151"/>
    </row>
    <row r="222" spans="1:6">
      <c r="A222" s="150"/>
      <c r="B222" s="149"/>
      <c r="C222" s="153"/>
      <c r="D222" s="152"/>
      <c r="E222" s="801"/>
      <c r="F222" s="151"/>
    </row>
    <row r="223" spans="1:6">
      <c r="A223" s="150"/>
      <c r="B223" s="149"/>
      <c r="C223" s="153"/>
      <c r="D223" s="152"/>
      <c r="E223" s="801"/>
      <c r="F223" s="151"/>
    </row>
    <row r="224" spans="1:6">
      <c r="A224" s="150"/>
      <c r="B224" s="149"/>
      <c r="C224" s="153"/>
      <c r="D224" s="152"/>
      <c r="E224" s="801"/>
      <c r="F224" s="151"/>
    </row>
    <row r="225" spans="1:6">
      <c r="A225" s="150"/>
      <c r="B225" s="149"/>
      <c r="C225" s="153"/>
      <c r="D225" s="152"/>
      <c r="E225" s="801"/>
      <c r="F225" s="151"/>
    </row>
    <row r="226" spans="1:6">
      <c r="A226" s="150"/>
      <c r="B226" s="149"/>
      <c r="C226" s="153"/>
      <c r="D226" s="152"/>
      <c r="E226" s="801"/>
      <c r="F226" s="151"/>
    </row>
    <row r="227" spans="1:6">
      <c r="A227" s="150"/>
      <c r="B227" s="149"/>
      <c r="C227" s="153"/>
      <c r="D227" s="152"/>
      <c r="E227" s="801"/>
      <c r="F227" s="151"/>
    </row>
    <row r="228" spans="1:6">
      <c r="A228" s="150"/>
      <c r="B228" s="149"/>
      <c r="C228" s="153"/>
      <c r="D228" s="152"/>
      <c r="E228" s="801"/>
      <c r="F228" s="151"/>
    </row>
    <row r="229" spans="1:6">
      <c r="A229" s="150"/>
      <c r="B229" s="149"/>
      <c r="C229" s="153"/>
      <c r="D229" s="152"/>
      <c r="E229" s="801"/>
      <c r="F229" s="151"/>
    </row>
    <row r="230" spans="1:6">
      <c r="A230" s="150"/>
      <c r="B230" s="149"/>
      <c r="C230" s="153"/>
      <c r="D230" s="152"/>
      <c r="E230" s="801"/>
      <c r="F230" s="151"/>
    </row>
    <row r="231" spans="1:6">
      <c r="A231" s="150"/>
      <c r="B231" s="149"/>
      <c r="C231" s="153"/>
      <c r="D231" s="152"/>
      <c r="E231" s="801"/>
      <c r="F231" s="151"/>
    </row>
    <row r="232" spans="1:6">
      <c r="A232" s="150"/>
      <c r="B232" s="149"/>
      <c r="C232" s="153"/>
      <c r="D232" s="152"/>
      <c r="E232" s="801"/>
      <c r="F232" s="151"/>
    </row>
    <row r="233" spans="1:6">
      <c r="A233" s="150"/>
      <c r="B233" s="149"/>
      <c r="C233" s="153"/>
      <c r="D233" s="152"/>
      <c r="E233" s="801"/>
      <c r="F233" s="151"/>
    </row>
    <row r="234" spans="1:6">
      <c r="A234" s="150"/>
      <c r="B234" s="149"/>
      <c r="C234" s="153"/>
      <c r="D234" s="152"/>
      <c r="E234" s="801"/>
      <c r="F234" s="151"/>
    </row>
    <row r="235" spans="1:6">
      <c r="A235" s="150"/>
      <c r="B235" s="149"/>
      <c r="C235" s="153"/>
      <c r="D235" s="152"/>
      <c r="E235" s="801"/>
      <c r="F235" s="151"/>
    </row>
    <row r="236" spans="1:6">
      <c r="A236" s="150"/>
      <c r="B236" s="149"/>
      <c r="C236" s="153"/>
      <c r="D236" s="152"/>
      <c r="E236" s="801"/>
      <c r="F236" s="151"/>
    </row>
    <row r="237" spans="1:6">
      <c r="A237" s="150"/>
      <c r="B237" s="149"/>
      <c r="C237" s="153"/>
      <c r="D237" s="152"/>
      <c r="E237" s="801"/>
      <c r="F237" s="151"/>
    </row>
    <row r="238" spans="1:6">
      <c r="A238" s="150"/>
      <c r="B238" s="149"/>
      <c r="C238" s="153"/>
      <c r="D238" s="152"/>
      <c r="E238" s="801"/>
      <c r="F238" s="151"/>
    </row>
    <row r="239" spans="1:6">
      <c r="A239" s="150"/>
      <c r="B239" s="149"/>
      <c r="C239" s="153"/>
      <c r="D239" s="152"/>
      <c r="E239" s="801"/>
      <c r="F239" s="151"/>
    </row>
    <row r="240" spans="1:6">
      <c r="A240" s="150"/>
      <c r="B240" s="149"/>
      <c r="C240" s="153"/>
      <c r="D240" s="152"/>
      <c r="E240" s="801"/>
      <c r="F240" s="151"/>
    </row>
    <row r="241" spans="1:6">
      <c r="A241" s="150"/>
      <c r="B241" s="149"/>
      <c r="C241" s="153"/>
      <c r="D241" s="152"/>
      <c r="E241" s="801"/>
      <c r="F241" s="151"/>
    </row>
    <row r="242" spans="1:6">
      <c r="A242" s="150"/>
      <c r="B242" s="149"/>
      <c r="C242" s="153"/>
      <c r="D242" s="152"/>
      <c r="E242" s="801"/>
      <c r="F242" s="151"/>
    </row>
    <row r="243" spans="1:6">
      <c r="A243" s="150"/>
      <c r="B243" s="149"/>
      <c r="C243" s="153"/>
      <c r="D243" s="152"/>
      <c r="E243" s="801"/>
      <c r="F243" s="151"/>
    </row>
    <row r="244" spans="1:6">
      <c r="A244" s="150"/>
      <c r="B244" s="149"/>
      <c r="C244" s="153"/>
      <c r="D244" s="152"/>
      <c r="E244" s="801"/>
      <c r="F244" s="151"/>
    </row>
    <row r="245" spans="1:6">
      <c r="A245" s="150"/>
      <c r="B245" s="149"/>
      <c r="C245" s="153"/>
      <c r="D245" s="152"/>
      <c r="E245" s="801"/>
      <c r="F245" s="151"/>
    </row>
    <row r="246" spans="1:6">
      <c r="A246" s="150"/>
      <c r="B246" s="149"/>
      <c r="C246" s="153"/>
      <c r="D246" s="152"/>
      <c r="E246" s="801"/>
      <c r="F246" s="151"/>
    </row>
    <row r="247" spans="1:6">
      <c r="A247" s="150"/>
      <c r="B247" s="149"/>
      <c r="C247" s="153"/>
      <c r="D247" s="152"/>
      <c r="E247" s="801"/>
      <c r="F247" s="151"/>
    </row>
    <row r="248" spans="1:6">
      <c r="A248" s="150"/>
      <c r="B248" s="149"/>
      <c r="C248" s="153"/>
      <c r="D248" s="152"/>
      <c r="E248" s="801"/>
      <c r="F248" s="151"/>
    </row>
    <row r="249" spans="1:6">
      <c r="A249" s="150"/>
      <c r="B249" s="149"/>
      <c r="C249" s="153"/>
      <c r="D249" s="152"/>
      <c r="E249" s="801"/>
      <c r="F249" s="151"/>
    </row>
    <row r="250" spans="1:6">
      <c r="A250" s="150"/>
      <c r="B250" s="149"/>
      <c r="C250" s="153"/>
      <c r="D250" s="152"/>
      <c r="E250" s="801"/>
      <c r="F250" s="151"/>
    </row>
    <row r="251" spans="1:6">
      <c r="A251" s="150"/>
      <c r="B251" s="149"/>
      <c r="C251" s="153"/>
      <c r="D251" s="152"/>
      <c r="E251" s="801"/>
      <c r="F251" s="151"/>
    </row>
    <row r="252" spans="1:6">
      <c r="A252" s="150"/>
      <c r="B252" s="149"/>
      <c r="C252" s="153"/>
      <c r="D252" s="152"/>
      <c r="E252" s="801"/>
      <c r="F252" s="151"/>
    </row>
    <row r="253" spans="1:6">
      <c r="A253" s="150"/>
      <c r="B253" s="149"/>
      <c r="C253" s="153"/>
      <c r="D253" s="152"/>
      <c r="E253" s="801"/>
      <c r="F253" s="151"/>
    </row>
    <row r="254" spans="1:6">
      <c r="A254" s="150"/>
      <c r="B254" s="149"/>
      <c r="C254" s="153"/>
      <c r="D254" s="152"/>
      <c r="E254" s="801"/>
      <c r="F254" s="151"/>
    </row>
    <row r="255" spans="1:6">
      <c r="A255" s="150"/>
      <c r="B255" s="149"/>
      <c r="C255" s="153"/>
      <c r="D255" s="152"/>
      <c r="E255" s="801"/>
      <c r="F255" s="151"/>
    </row>
    <row r="256" spans="1:6">
      <c r="A256" s="150"/>
      <c r="B256" s="149"/>
      <c r="C256" s="153"/>
      <c r="D256" s="152"/>
      <c r="E256" s="801"/>
      <c r="F256" s="151"/>
    </row>
    <row r="257" spans="1:6">
      <c r="A257" s="150"/>
      <c r="B257" s="149"/>
      <c r="C257" s="153"/>
      <c r="D257" s="152"/>
      <c r="E257" s="801"/>
      <c r="F257" s="151"/>
    </row>
    <row r="258" spans="1:6">
      <c r="A258" s="150"/>
      <c r="B258" s="149"/>
      <c r="C258" s="153"/>
      <c r="D258" s="152"/>
      <c r="E258" s="801"/>
      <c r="F258" s="151"/>
    </row>
    <row r="259" spans="1:6">
      <c r="A259" s="150"/>
      <c r="B259" s="149"/>
      <c r="C259" s="153"/>
      <c r="D259" s="152"/>
      <c r="E259" s="801"/>
      <c r="F259" s="151"/>
    </row>
    <row r="260" spans="1:6">
      <c r="A260" s="150"/>
      <c r="B260" s="149"/>
      <c r="C260" s="153"/>
      <c r="D260" s="152"/>
      <c r="E260" s="801"/>
      <c r="F260" s="151"/>
    </row>
    <row r="261" spans="1:6">
      <c r="A261" s="150"/>
      <c r="B261" s="149"/>
      <c r="C261" s="153"/>
      <c r="D261" s="152"/>
      <c r="E261" s="801"/>
      <c r="F261" s="151"/>
    </row>
    <row r="262" spans="1:6">
      <c r="A262" s="150"/>
      <c r="B262" s="149"/>
      <c r="C262" s="153"/>
      <c r="D262" s="152"/>
      <c r="E262" s="801"/>
      <c r="F262" s="151"/>
    </row>
    <row r="263" spans="1:6">
      <c r="A263" s="150"/>
      <c r="B263" s="149"/>
      <c r="C263" s="153"/>
      <c r="D263" s="152"/>
      <c r="E263" s="801"/>
      <c r="F263" s="151"/>
    </row>
    <row r="264" spans="1:6">
      <c r="A264" s="150"/>
      <c r="B264" s="149"/>
      <c r="C264" s="153"/>
      <c r="D264" s="152"/>
      <c r="E264" s="801"/>
      <c r="F264" s="151"/>
    </row>
    <row r="265" spans="1:6">
      <c r="A265" s="150"/>
      <c r="B265" s="149"/>
      <c r="C265" s="153"/>
      <c r="D265" s="152"/>
      <c r="E265" s="801"/>
      <c r="F265" s="151"/>
    </row>
    <row r="266" spans="1:6">
      <c r="A266" s="150"/>
      <c r="B266" s="149"/>
      <c r="C266" s="153"/>
      <c r="D266" s="152"/>
      <c r="E266" s="801"/>
      <c r="F266" s="151"/>
    </row>
    <row r="267" spans="1:6">
      <c r="A267" s="150"/>
      <c r="B267" s="149"/>
      <c r="C267" s="153"/>
      <c r="D267" s="152"/>
      <c r="E267" s="801"/>
      <c r="F267" s="151"/>
    </row>
    <row r="268" spans="1:6">
      <c r="A268" s="150"/>
      <c r="B268" s="149"/>
      <c r="C268" s="153"/>
      <c r="D268" s="152"/>
      <c r="E268" s="801"/>
      <c r="F268" s="151"/>
    </row>
    <row r="269" spans="1:6">
      <c r="A269" s="150"/>
      <c r="B269" s="149"/>
      <c r="C269" s="153"/>
      <c r="D269" s="152"/>
      <c r="E269" s="801"/>
      <c r="F269" s="151"/>
    </row>
    <row r="270" spans="1:6">
      <c r="A270" s="150"/>
      <c r="B270" s="149"/>
      <c r="C270" s="153"/>
      <c r="D270" s="152"/>
      <c r="E270" s="801"/>
      <c r="F270" s="151"/>
    </row>
    <row r="271" spans="1:6">
      <c r="A271" s="150"/>
      <c r="B271" s="149"/>
      <c r="C271" s="153"/>
      <c r="D271" s="152"/>
      <c r="E271" s="801"/>
      <c r="F271" s="151"/>
    </row>
    <row r="272" spans="1:6">
      <c r="A272" s="150"/>
      <c r="B272" s="149"/>
      <c r="C272" s="153"/>
      <c r="D272" s="152"/>
      <c r="E272" s="801"/>
      <c r="F272" s="151"/>
    </row>
    <row r="273" spans="1:6">
      <c r="A273" s="150"/>
      <c r="B273" s="149"/>
      <c r="C273" s="153"/>
      <c r="D273" s="152"/>
      <c r="E273" s="801"/>
      <c r="F273" s="151"/>
    </row>
    <row r="274" spans="1:6">
      <c r="A274" s="150"/>
      <c r="B274" s="149"/>
      <c r="C274" s="153"/>
      <c r="D274" s="152"/>
      <c r="E274" s="801"/>
      <c r="F274" s="151"/>
    </row>
    <row r="275" spans="1:6">
      <c r="A275" s="150"/>
      <c r="B275" s="149"/>
      <c r="C275" s="153"/>
      <c r="D275" s="152"/>
      <c r="E275" s="801"/>
      <c r="F275" s="151"/>
    </row>
    <row r="276" spans="1:6">
      <c r="A276" s="150"/>
      <c r="B276" s="149"/>
      <c r="C276" s="153"/>
      <c r="D276" s="152"/>
      <c r="E276" s="801"/>
      <c r="F276" s="151"/>
    </row>
    <row r="277" spans="1:6">
      <c r="A277" s="150"/>
      <c r="B277" s="149"/>
      <c r="C277" s="153"/>
      <c r="D277" s="152"/>
      <c r="E277" s="801"/>
      <c r="F277" s="151"/>
    </row>
    <row r="278" spans="1:6">
      <c r="A278" s="150"/>
      <c r="B278" s="149"/>
      <c r="C278" s="153"/>
      <c r="D278" s="152"/>
      <c r="E278" s="801"/>
      <c r="F278" s="151"/>
    </row>
    <row r="279" spans="1:6">
      <c r="A279" s="150"/>
      <c r="B279" s="149"/>
      <c r="C279" s="153"/>
      <c r="D279" s="152"/>
      <c r="E279" s="801"/>
      <c r="F279" s="151"/>
    </row>
    <row r="280" spans="1:6">
      <c r="A280" s="150"/>
      <c r="B280" s="149"/>
      <c r="C280" s="153"/>
      <c r="D280" s="152"/>
      <c r="E280" s="801"/>
      <c r="F280" s="151"/>
    </row>
    <row r="281" spans="1:6">
      <c r="A281" s="150"/>
      <c r="B281" s="149"/>
      <c r="C281" s="153"/>
      <c r="D281" s="152"/>
      <c r="E281" s="801"/>
      <c r="F281" s="151"/>
    </row>
    <row r="282" spans="1:6">
      <c r="A282" s="150"/>
      <c r="B282" s="149"/>
      <c r="C282" s="153"/>
      <c r="D282" s="152"/>
      <c r="E282" s="801"/>
      <c r="F282" s="151"/>
    </row>
    <row r="283" spans="1:6">
      <c r="A283" s="150"/>
      <c r="B283" s="149"/>
      <c r="C283" s="153"/>
      <c r="D283" s="152"/>
      <c r="E283" s="801"/>
      <c r="F283" s="151"/>
    </row>
    <row r="284" spans="1:6">
      <c r="A284" s="150"/>
      <c r="B284" s="149"/>
      <c r="C284" s="153"/>
      <c r="D284" s="152"/>
      <c r="E284" s="801"/>
      <c r="F284" s="151"/>
    </row>
    <row r="285" spans="1:6">
      <c r="A285" s="150"/>
      <c r="B285" s="149"/>
      <c r="C285" s="153"/>
      <c r="D285" s="152"/>
      <c r="E285" s="801"/>
      <c r="F285" s="151"/>
    </row>
    <row r="286" spans="1:6">
      <c r="A286" s="150"/>
      <c r="B286" s="149"/>
      <c r="C286" s="153"/>
      <c r="D286" s="152"/>
      <c r="E286" s="801"/>
      <c r="F286" s="151"/>
    </row>
    <row r="287" spans="1:6">
      <c r="A287" s="150"/>
      <c r="B287" s="149"/>
      <c r="C287" s="153"/>
      <c r="D287" s="152"/>
      <c r="E287" s="801"/>
      <c r="F287" s="151"/>
    </row>
    <row r="288" spans="1:6">
      <c r="A288" s="150"/>
      <c r="B288" s="149"/>
      <c r="C288" s="153"/>
      <c r="D288" s="152"/>
      <c r="E288" s="801"/>
      <c r="F288" s="151"/>
    </row>
    <row r="289" spans="1:6">
      <c r="A289" s="150"/>
      <c r="B289" s="149"/>
      <c r="C289" s="153"/>
      <c r="D289" s="152"/>
      <c r="E289" s="801"/>
      <c r="F289" s="151"/>
    </row>
    <row r="290" spans="1:6">
      <c r="A290" s="150"/>
      <c r="B290" s="149"/>
      <c r="C290" s="153"/>
      <c r="D290" s="152"/>
      <c r="E290" s="801"/>
      <c r="F290" s="151"/>
    </row>
    <row r="291" spans="1:6">
      <c r="A291" s="150"/>
      <c r="B291" s="149"/>
      <c r="C291" s="153"/>
      <c r="D291" s="152"/>
      <c r="E291" s="801"/>
      <c r="F291" s="151"/>
    </row>
    <row r="292" spans="1:6">
      <c r="A292" s="150"/>
      <c r="B292" s="149"/>
      <c r="C292" s="153"/>
      <c r="D292" s="152"/>
      <c r="E292" s="801"/>
      <c r="F292" s="151"/>
    </row>
    <row r="293" spans="1:6">
      <c r="A293" s="150"/>
      <c r="B293" s="149"/>
      <c r="C293" s="153"/>
      <c r="D293" s="152"/>
      <c r="E293" s="801"/>
      <c r="F293" s="151"/>
    </row>
    <row r="294" spans="1:6">
      <c r="A294" s="150"/>
      <c r="B294" s="149"/>
      <c r="C294" s="153"/>
      <c r="D294" s="152"/>
      <c r="E294" s="801"/>
      <c r="F294" s="151"/>
    </row>
    <row r="295" spans="1:6">
      <c r="A295" s="150"/>
      <c r="B295" s="149"/>
      <c r="C295" s="153"/>
      <c r="D295" s="152"/>
      <c r="E295" s="801"/>
      <c r="F295" s="151"/>
    </row>
    <row r="296" spans="1:6">
      <c r="A296" s="150"/>
      <c r="B296" s="149"/>
      <c r="C296" s="153"/>
      <c r="D296" s="152"/>
      <c r="E296" s="801"/>
      <c r="F296" s="151"/>
    </row>
    <row r="297" spans="1:6">
      <c r="A297" s="150"/>
      <c r="B297" s="149"/>
      <c r="C297" s="153"/>
      <c r="D297" s="152"/>
      <c r="E297" s="801"/>
      <c r="F297" s="151"/>
    </row>
    <row r="298" spans="1:6">
      <c r="A298" s="150"/>
      <c r="B298" s="149"/>
      <c r="C298" s="153"/>
      <c r="D298" s="152"/>
      <c r="E298" s="801"/>
      <c r="F298" s="151"/>
    </row>
    <row r="299" spans="1:6">
      <c r="A299" s="150"/>
      <c r="B299" s="149"/>
      <c r="C299" s="153"/>
      <c r="D299" s="152"/>
      <c r="E299" s="801"/>
      <c r="F299" s="151"/>
    </row>
    <row r="300" spans="1:6">
      <c r="A300" s="150"/>
      <c r="B300" s="149"/>
      <c r="C300" s="153"/>
      <c r="D300" s="152"/>
      <c r="E300" s="801"/>
      <c r="F300" s="151"/>
    </row>
    <row r="301" spans="1:6">
      <c r="A301" s="150"/>
      <c r="B301" s="149"/>
      <c r="C301" s="153"/>
      <c r="D301" s="152"/>
      <c r="E301" s="801"/>
      <c r="F301" s="151"/>
    </row>
    <row r="302" spans="1:6">
      <c r="A302" s="150"/>
      <c r="B302" s="149"/>
      <c r="C302" s="153"/>
      <c r="D302" s="152"/>
      <c r="E302" s="801"/>
      <c r="F302" s="151"/>
    </row>
    <row r="303" spans="1:6">
      <c r="A303" s="150"/>
      <c r="B303" s="149"/>
      <c r="C303" s="153"/>
      <c r="D303" s="152"/>
      <c r="E303" s="801"/>
      <c r="F303" s="151"/>
    </row>
    <row r="304" spans="1:6">
      <c r="A304" s="150"/>
      <c r="B304" s="149"/>
      <c r="C304" s="153"/>
      <c r="D304" s="152"/>
      <c r="E304" s="801"/>
      <c r="F304" s="151"/>
    </row>
    <row r="305" spans="1:6">
      <c r="A305" s="150"/>
      <c r="B305" s="149"/>
      <c r="C305" s="153"/>
      <c r="D305" s="152"/>
      <c r="E305" s="801"/>
      <c r="F305" s="151"/>
    </row>
    <row r="306" spans="1:6">
      <c r="A306" s="150"/>
      <c r="B306" s="149"/>
      <c r="C306" s="153"/>
      <c r="D306" s="152"/>
      <c r="E306" s="801"/>
      <c r="F306" s="151"/>
    </row>
    <row r="307" spans="1:6">
      <c r="A307" s="150"/>
      <c r="B307" s="149"/>
      <c r="C307" s="153"/>
      <c r="D307" s="152"/>
      <c r="E307" s="801"/>
      <c r="F307" s="151"/>
    </row>
    <row r="308" spans="1:6">
      <c r="A308" s="150"/>
      <c r="B308" s="149"/>
      <c r="C308" s="153"/>
      <c r="D308" s="152"/>
      <c r="E308" s="801"/>
      <c r="F308" s="151"/>
    </row>
    <row r="309" spans="1:6">
      <c r="A309" s="150"/>
      <c r="B309" s="149"/>
      <c r="C309" s="153"/>
      <c r="D309" s="152"/>
      <c r="E309" s="801"/>
      <c r="F309" s="151"/>
    </row>
    <row r="310" spans="1:6">
      <c r="A310" s="150"/>
      <c r="B310" s="149"/>
      <c r="C310" s="153"/>
      <c r="D310" s="152"/>
      <c r="E310" s="801"/>
      <c r="F310" s="151"/>
    </row>
    <row r="311" spans="1:6">
      <c r="A311" s="150"/>
      <c r="B311" s="149"/>
      <c r="C311" s="153"/>
      <c r="D311" s="152"/>
      <c r="E311" s="801"/>
      <c r="F311" s="151"/>
    </row>
    <row r="312" spans="1:6">
      <c r="A312" s="150"/>
      <c r="B312" s="149"/>
      <c r="C312" s="153"/>
      <c r="D312" s="152"/>
      <c r="E312" s="801"/>
      <c r="F312" s="151"/>
    </row>
    <row r="313" spans="1:6">
      <c r="A313" s="150"/>
      <c r="B313" s="149"/>
      <c r="C313" s="153"/>
      <c r="D313" s="152"/>
      <c r="E313" s="801"/>
      <c r="F313" s="151"/>
    </row>
    <row r="314" spans="1:6">
      <c r="A314" s="150"/>
      <c r="B314" s="149"/>
      <c r="C314" s="153"/>
      <c r="D314" s="152"/>
      <c r="E314" s="801"/>
      <c r="F314" s="151"/>
    </row>
    <row r="315" spans="1:6">
      <c r="A315" s="150"/>
      <c r="B315" s="149"/>
      <c r="C315" s="153"/>
      <c r="D315" s="152"/>
      <c r="E315" s="801"/>
      <c r="F315" s="151"/>
    </row>
    <row r="316" spans="1:6">
      <c r="A316" s="150"/>
      <c r="B316" s="149"/>
      <c r="C316" s="153"/>
      <c r="D316" s="152"/>
      <c r="E316" s="801"/>
      <c r="F316" s="151"/>
    </row>
    <row r="317" spans="1:6">
      <c r="A317" s="150"/>
      <c r="B317" s="149"/>
      <c r="C317" s="153"/>
      <c r="D317" s="152"/>
      <c r="E317" s="801"/>
      <c r="F317" s="151"/>
    </row>
    <row r="318" spans="1:6">
      <c r="A318" s="150"/>
      <c r="B318" s="149"/>
      <c r="C318" s="153"/>
      <c r="D318" s="152"/>
      <c r="E318" s="801"/>
      <c r="F318" s="151"/>
    </row>
    <row r="319" spans="1:6">
      <c r="A319" s="150"/>
      <c r="B319" s="149"/>
      <c r="C319" s="153"/>
      <c r="D319" s="152"/>
      <c r="E319" s="801"/>
      <c r="F319" s="151"/>
    </row>
    <row r="320" spans="1:6">
      <c r="A320" s="150"/>
      <c r="B320" s="149"/>
      <c r="C320" s="153"/>
      <c r="D320" s="152"/>
      <c r="E320" s="801"/>
      <c r="F320" s="151"/>
    </row>
    <row r="321" spans="1:6">
      <c r="A321" s="150"/>
      <c r="B321" s="149"/>
      <c r="C321" s="153"/>
      <c r="D321" s="152"/>
      <c r="E321" s="801"/>
      <c r="F321" s="151"/>
    </row>
    <row r="322" spans="1:6">
      <c r="A322" s="150"/>
      <c r="B322" s="149"/>
      <c r="C322" s="153"/>
      <c r="D322" s="152"/>
      <c r="E322" s="801"/>
      <c r="F322" s="151"/>
    </row>
    <row r="323" spans="1:6">
      <c r="A323" s="150"/>
      <c r="B323" s="149"/>
      <c r="C323" s="153"/>
      <c r="D323" s="152"/>
      <c r="E323" s="801"/>
      <c r="F323" s="151"/>
    </row>
    <row r="324" spans="1:6">
      <c r="A324" s="150"/>
      <c r="B324" s="149"/>
      <c r="C324" s="153"/>
      <c r="D324" s="152"/>
      <c r="E324" s="801"/>
      <c r="F324" s="151"/>
    </row>
    <row r="325" spans="1:6">
      <c r="A325" s="150"/>
      <c r="B325" s="149"/>
      <c r="C325" s="153"/>
      <c r="D325" s="152"/>
      <c r="E325" s="801"/>
      <c r="F325" s="151"/>
    </row>
    <row r="326" spans="1:6">
      <c r="A326" s="150"/>
      <c r="B326" s="149"/>
      <c r="C326" s="153"/>
      <c r="D326" s="152"/>
      <c r="E326" s="801"/>
      <c r="F326" s="151"/>
    </row>
    <row r="327" spans="1:6">
      <c r="A327" s="150"/>
      <c r="B327" s="149"/>
      <c r="C327" s="153"/>
      <c r="D327" s="152"/>
      <c r="E327" s="801"/>
      <c r="F327" s="151"/>
    </row>
    <row r="328" spans="1:6">
      <c r="A328" s="150"/>
      <c r="B328" s="149"/>
      <c r="C328" s="153"/>
      <c r="D328" s="152"/>
      <c r="E328" s="801"/>
      <c r="F328" s="151"/>
    </row>
    <row r="329" spans="1:6">
      <c r="A329" s="150"/>
      <c r="B329" s="149"/>
      <c r="C329" s="153"/>
      <c r="D329" s="152"/>
      <c r="E329" s="801"/>
      <c r="F329" s="151"/>
    </row>
    <row r="330" spans="1:6">
      <c r="A330" s="150"/>
      <c r="B330" s="149"/>
      <c r="C330" s="153"/>
      <c r="D330" s="152"/>
      <c r="E330" s="801"/>
      <c r="F330" s="151"/>
    </row>
    <row r="331" spans="1:6">
      <c r="A331" s="150"/>
      <c r="B331" s="149"/>
      <c r="C331" s="153"/>
      <c r="D331" s="152"/>
      <c r="E331" s="801"/>
      <c r="F331" s="151"/>
    </row>
    <row r="332" spans="1:6">
      <c r="A332" s="150"/>
      <c r="B332" s="149"/>
      <c r="C332" s="153"/>
      <c r="D332" s="152"/>
      <c r="E332" s="801"/>
      <c r="F332" s="151"/>
    </row>
    <row r="333" spans="1:6">
      <c r="A333" s="150"/>
      <c r="B333" s="149"/>
      <c r="C333" s="153"/>
      <c r="D333" s="152"/>
      <c r="E333" s="801"/>
      <c r="F333" s="151"/>
    </row>
    <row r="334" spans="1:6">
      <c r="A334" s="150"/>
      <c r="B334" s="149"/>
      <c r="C334" s="153"/>
      <c r="D334" s="152"/>
      <c r="E334" s="801"/>
      <c r="F334" s="151"/>
    </row>
    <row r="335" spans="1:6">
      <c r="A335" s="150"/>
      <c r="B335" s="149"/>
      <c r="C335" s="153"/>
      <c r="D335" s="152"/>
      <c r="E335" s="801"/>
      <c r="F335" s="151"/>
    </row>
    <row r="336" spans="1:6">
      <c r="A336" s="150"/>
      <c r="B336" s="149"/>
      <c r="C336" s="153"/>
      <c r="D336" s="152"/>
      <c r="E336" s="801"/>
      <c r="F336" s="151"/>
    </row>
    <row r="337" spans="1:6">
      <c r="A337" s="150"/>
      <c r="B337" s="149"/>
      <c r="C337" s="153"/>
      <c r="D337" s="152"/>
      <c r="E337" s="801"/>
      <c r="F337" s="151"/>
    </row>
    <row r="338" spans="1:6">
      <c r="A338" s="150"/>
      <c r="B338" s="149"/>
      <c r="C338" s="153"/>
      <c r="D338" s="152"/>
      <c r="E338" s="801"/>
      <c r="F338" s="151"/>
    </row>
    <row r="339" spans="1:6">
      <c r="A339" s="150"/>
      <c r="B339" s="149"/>
      <c r="C339" s="153"/>
      <c r="D339" s="152"/>
      <c r="E339" s="801"/>
      <c r="F339" s="151"/>
    </row>
    <row r="340" spans="1:6">
      <c r="A340" s="150"/>
      <c r="B340" s="149"/>
      <c r="C340" s="153"/>
      <c r="D340" s="152"/>
      <c r="E340" s="801"/>
      <c r="F340" s="151"/>
    </row>
    <row r="341" spans="1:6">
      <c r="A341" s="150"/>
      <c r="B341" s="149"/>
      <c r="C341" s="153"/>
      <c r="D341" s="152"/>
      <c r="E341" s="801"/>
      <c r="F341" s="151"/>
    </row>
    <row r="342" spans="1:6">
      <c r="A342" s="150"/>
      <c r="B342" s="149"/>
      <c r="C342" s="153"/>
      <c r="D342" s="152"/>
      <c r="E342" s="801"/>
      <c r="F342" s="151"/>
    </row>
    <row r="343" spans="1:6">
      <c r="A343" s="150"/>
      <c r="B343" s="149"/>
      <c r="C343" s="153"/>
      <c r="D343" s="152"/>
      <c r="E343" s="801"/>
      <c r="F343" s="151"/>
    </row>
    <row r="344" spans="1:6">
      <c r="A344" s="150"/>
      <c r="B344" s="149"/>
      <c r="C344" s="153"/>
      <c r="D344" s="152"/>
      <c r="E344" s="801"/>
      <c r="F344" s="151"/>
    </row>
    <row r="345" spans="1:6">
      <c r="A345" s="150"/>
      <c r="B345" s="149"/>
      <c r="C345" s="153"/>
      <c r="D345" s="152"/>
      <c r="E345" s="801"/>
      <c r="F345" s="151"/>
    </row>
    <row r="346" spans="1:6">
      <c r="A346" s="150"/>
      <c r="B346" s="149"/>
      <c r="C346" s="153"/>
      <c r="D346" s="152"/>
      <c r="E346" s="801"/>
      <c r="F346" s="151"/>
    </row>
    <row r="347" spans="1:6">
      <c r="A347" s="150"/>
      <c r="B347" s="149"/>
      <c r="C347" s="153"/>
      <c r="D347" s="152"/>
      <c r="E347" s="801"/>
      <c r="F347" s="151"/>
    </row>
    <row r="348" spans="1:6">
      <c r="A348" s="150"/>
      <c r="B348" s="149"/>
      <c r="C348" s="153"/>
      <c r="D348" s="152"/>
      <c r="E348" s="801"/>
      <c r="F348" s="151"/>
    </row>
    <row r="349" spans="1:6">
      <c r="A349" s="150"/>
      <c r="B349" s="149"/>
      <c r="C349" s="153"/>
      <c r="D349" s="152"/>
      <c r="E349" s="801"/>
      <c r="F349" s="151"/>
    </row>
    <row r="350" spans="1:6">
      <c r="A350" s="150"/>
      <c r="B350" s="149"/>
      <c r="C350" s="153"/>
      <c r="D350" s="152"/>
      <c r="E350" s="801"/>
      <c r="F350" s="151"/>
    </row>
    <row r="351" spans="1:6">
      <c r="A351" s="150"/>
      <c r="B351" s="149"/>
      <c r="C351" s="153"/>
      <c r="D351" s="152"/>
      <c r="E351" s="801"/>
      <c r="F351" s="151"/>
    </row>
    <row r="352" spans="1:6">
      <c r="A352" s="150"/>
      <c r="B352" s="149"/>
      <c r="C352" s="153"/>
      <c r="D352" s="152"/>
      <c r="E352" s="801"/>
      <c r="F352" s="151"/>
    </row>
    <row r="353" spans="1:6">
      <c r="A353" s="150"/>
      <c r="B353" s="149"/>
      <c r="C353" s="153"/>
      <c r="D353" s="152"/>
      <c r="E353" s="801"/>
      <c r="F353" s="151"/>
    </row>
    <row r="354" spans="1:6">
      <c r="A354" s="150"/>
      <c r="B354" s="149"/>
      <c r="C354" s="153"/>
      <c r="D354" s="152"/>
      <c r="E354" s="801"/>
      <c r="F354" s="151"/>
    </row>
    <row r="355" spans="1:6">
      <c r="A355" s="150"/>
      <c r="B355" s="149"/>
      <c r="C355" s="153"/>
      <c r="D355" s="152"/>
      <c r="E355" s="801"/>
      <c r="F355" s="151"/>
    </row>
    <row r="356" spans="1:6">
      <c r="A356" s="150"/>
      <c r="B356" s="149"/>
      <c r="C356" s="153"/>
      <c r="D356" s="152"/>
      <c r="E356" s="801"/>
      <c r="F356" s="151"/>
    </row>
    <row r="357" spans="1:6">
      <c r="A357" s="150"/>
      <c r="B357" s="149"/>
      <c r="C357" s="153"/>
      <c r="D357" s="152"/>
      <c r="E357" s="801"/>
      <c r="F357" s="151"/>
    </row>
    <row r="358" spans="1:6">
      <c r="A358" s="150"/>
      <c r="B358" s="149"/>
      <c r="C358" s="153"/>
      <c r="D358" s="152"/>
      <c r="E358" s="801"/>
      <c r="F358" s="151"/>
    </row>
    <row r="359" spans="1:6">
      <c r="A359" s="150"/>
      <c r="B359" s="149"/>
      <c r="C359" s="153"/>
      <c r="D359" s="152"/>
      <c r="E359" s="801"/>
      <c r="F359" s="151"/>
    </row>
    <row r="360" spans="1:6">
      <c r="A360" s="150"/>
      <c r="B360" s="149"/>
      <c r="C360" s="153"/>
      <c r="D360" s="152"/>
      <c r="E360" s="801"/>
      <c r="F360" s="151"/>
    </row>
    <row r="361" spans="1:6">
      <c r="A361" s="150"/>
      <c r="B361" s="149"/>
      <c r="C361" s="153"/>
      <c r="D361" s="152"/>
      <c r="E361" s="801"/>
      <c r="F361" s="151"/>
    </row>
    <row r="362" spans="1:6">
      <c r="A362" s="150"/>
      <c r="B362" s="149"/>
      <c r="C362" s="153"/>
      <c r="D362" s="152"/>
      <c r="E362" s="801"/>
      <c r="F362" s="151"/>
    </row>
    <row r="363" spans="1:6">
      <c r="A363" s="150"/>
      <c r="B363" s="149"/>
      <c r="C363" s="153"/>
      <c r="D363" s="152"/>
      <c r="E363" s="801"/>
      <c r="F363" s="151"/>
    </row>
    <row r="364" spans="1:6">
      <c r="A364" s="150"/>
      <c r="B364" s="149"/>
      <c r="C364" s="153"/>
      <c r="D364" s="152"/>
      <c r="E364" s="801"/>
      <c r="F364" s="151"/>
    </row>
    <row r="365" spans="1:6">
      <c r="A365" s="150"/>
      <c r="B365" s="149"/>
      <c r="C365" s="153"/>
      <c r="D365" s="152"/>
      <c r="E365" s="801"/>
      <c r="F365" s="151"/>
    </row>
    <row r="366" spans="1:6">
      <c r="A366" s="150"/>
      <c r="B366" s="149"/>
      <c r="C366" s="153"/>
      <c r="D366" s="152"/>
      <c r="E366" s="801"/>
      <c r="F366" s="151"/>
    </row>
    <row r="367" spans="1:6">
      <c r="A367" s="150"/>
      <c r="B367" s="149"/>
      <c r="C367" s="153"/>
      <c r="D367" s="152"/>
      <c r="E367" s="801"/>
      <c r="F367" s="151"/>
    </row>
    <row r="368" spans="1:6">
      <c r="A368" s="150"/>
      <c r="B368" s="149"/>
      <c r="C368" s="153"/>
      <c r="D368" s="152"/>
      <c r="E368" s="801"/>
      <c r="F368" s="151"/>
    </row>
    <row r="369" spans="1:6">
      <c r="A369" s="150"/>
      <c r="B369" s="149"/>
      <c r="C369" s="153"/>
      <c r="D369" s="152"/>
      <c r="E369" s="801"/>
      <c r="F369" s="151"/>
    </row>
    <row r="370" spans="1:6">
      <c r="A370" s="150"/>
      <c r="B370" s="149"/>
      <c r="C370" s="153"/>
      <c r="D370" s="152"/>
      <c r="E370" s="801"/>
      <c r="F370" s="151"/>
    </row>
    <row r="371" spans="1:6">
      <c r="A371" s="150"/>
      <c r="B371" s="149"/>
      <c r="C371" s="153"/>
      <c r="D371" s="152"/>
      <c r="E371" s="801"/>
      <c r="F371" s="151"/>
    </row>
    <row r="372" spans="1:6">
      <c r="A372" s="150"/>
      <c r="B372" s="149"/>
      <c r="C372" s="153"/>
      <c r="D372" s="152"/>
      <c r="E372" s="801"/>
      <c r="F372" s="151"/>
    </row>
    <row r="373" spans="1:6">
      <c r="A373" s="150"/>
      <c r="B373" s="149"/>
      <c r="C373" s="153"/>
      <c r="D373" s="152"/>
      <c r="E373" s="801"/>
      <c r="F373" s="151"/>
    </row>
    <row r="374" spans="1:6">
      <c r="A374" s="150"/>
      <c r="B374" s="149"/>
      <c r="C374" s="153"/>
      <c r="D374" s="152"/>
      <c r="E374" s="801"/>
      <c r="F374" s="151"/>
    </row>
    <row r="375" spans="1:6">
      <c r="A375" s="150"/>
      <c r="B375" s="149"/>
      <c r="C375" s="153"/>
      <c r="D375" s="152"/>
      <c r="E375" s="801"/>
      <c r="F375" s="151"/>
    </row>
    <row r="376" spans="1:6">
      <c r="A376" s="150"/>
      <c r="B376" s="149"/>
      <c r="C376" s="153"/>
      <c r="D376" s="152"/>
      <c r="E376" s="801"/>
      <c r="F376" s="151"/>
    </row>
    <row r="377" spans="1:6">
      <c r="A377" s="150"/>
      <c r="B377" s="149"/>
      <c r="C377" s="153"/>
      <c r="D377" s="152"/>
      <c r="E377" s="801"/>
      <c r="F377" s="151"/>
    </row>
    <row r="378" spans="1:6">
      <c r="A378" s="150"/>
      <c r="B378" s="149"/>
      <c r="C378" s="153"/>
      <c r="D378" s="152"/>
      <c r="E378" s="801"/>
      <c r="F378" s="151"/>
    </row>
    <row r="379" spans="1:6">
      <c r="A379" s="150"/>
      <c r="B379" s="149"/>
      <c r="C379" s="153"/>
      <c r="D379" s="152"/>
      <c r="E379" s="801"/>
      <c r="F379" s="151"/>
    </row>
    <row r="380" spans="1:6">
      <c r="A380" s="150"/>
      <c r="B380" s="149"/>
      <c r="C380" s="153"/>
      <c r="D380" s="152"/>
      <c r="E380" s="801"/>
      <c r="F380" s="151"/>
    </row>
    <row r="381" spans="1:6">
      <c r="A381" s="150"/>
      <c r="B381" s="149"/>
      <c r="C381" s="153"/>
      <c r="D381" s="152"/>
      <c r="E381" s="801"/>
      <c r="F381" s="151"/>
    </row>
    <row r="382" spans="1:6">
      <c r="A382" s="150"/>
      <c r="B382" s="149"/>
      <c r="C382" s="153"/>
      <c r="D382" s="152"/>
      <c r="E382" s="801"/>
      <c r="F382" s="151"/>
    </row>
    <row r="383" spans="1:6">
      <c r="A383" s="150"/>
      <c r="B383" s="149"/>
      <c r="C383" s="153"/>
      <c r="D383" s="152"/>
      <c r="E383" s="801"/>
      <c r="F383" s="151"/>
    </row>
    <row r="384" spans="1:6">
      <c r="A384" s="150"/>
      <c r="B384" s="149"/>
      <c r="C384" s="153"/>
      <c r="D384" s="152"/>
      <c r="E384" s="801"/>
      <c r="F384" s="151"/>
    </row>
    <row r="385" spans="1:6">
      <c r="A385" s="150"/>
      <c r="B385" s="149"/>
      <c r="C385" s="153"/>
      <c r="D385" s="152"/>
      <c r="E385" s="801"/>
      <c r="F385" s="151"/>
    </row>
    <row r="386" spans="1:6">
      <c r="A386" s="150"/>
      <c r="B386" s="149"/>
      <c r="C386" s="153"/>
      <c r="D386" s="152"/>
      <c r="E386" s="801"/>
      <c r="F386" s="151"/>
    </row>
    <row r="387" spans="1:6">
      <c r="A387" s="150"/>
      <c r="B387" s="149"/>
      <c r="C387" s="153"/>
      <c r="D387" s="152"/>
      <c r="E387" s="801"/>
      <c r="F387" s="151"/>
    </row>
    <row r="388" spans="1:6">
      <c r="A388" s="150"/>
      <c r="B388" s="149"/>
      <c r="C388" s="153"/>
      <c r="D388" s="152"/>
      <c r="E388" s="801"/>
      <c r="F388" s="151"/>
    </row>
    <row r="389" spans="1:6">
      <c r="A389" s="150"/>
      <c r="B389" s="149"/>
      <c r="C389" s="153"/>
      <c r="D389" s="152"/>
      <c r="E389" s="801"/>
      <c r="F389" s="151"/>
    </row>
    <row r="390" spans="1:6">
      <c r="A390" s="150"/>
      <c r="B390" s="149"/>
      <c r="C390" s="153"/>
      <c r="D390" s="152"/>
      <c r="E390" s="801"/>
      <c r="F390" s="151"/>
    </row>
    <row r="391" spans="1:6">
      <c r="A391" s="150"/>
      <c r="B391" s="149"/>
    </row>
  </sheetData>
  <sheetProtection algorithmName="SHA-512" hashValue="aarLXffTZLmOExc+5p3jYmAvYoKZfuTkC1P9sFysfAsPIxUkkSXQ8qAMPetPl9R+B/2FRfeMnwe4N4H5iKUJmw==" saltValue="ti739WaOBHcxWqogdD4MQw==" spinCount="100000" sheet="1" objects="1" scenarios="1"/>
  <pageMargins left="0.98425196850393704" right="0.39370078740157483" top="1.2598425196850394" bottom="0.78740157480314965" header="0.51181102362204722" footer="0.39370078740157483"/>
  <pageSetup paperSize="9" scale="67" orientation="portrait" horizontalDpi="300" verticalDpi="300" r:id="rId1"/>
  <headerFooter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95"/>
  <sheetViews>
    <sheetView showZeros="0" view="pageBreakPreview" topLeftCell="A22" zoomScaleNormal="100" zoomScaleSheetLayoutView="100" workbookViewId="0">
      <selection activeCell="E20" sqref="E10:E20"/>
    </sheetView>
  </sheetViews>
  <sheetFormatPr defaultRowHeight="12.75"/>
  <cols>
    <col min="1" max="1" width="5.85546875" style="148" customWidth="1"/>
    <col min="2" max="2" width="49.42578125" style="147" customWidth="1"/>
    <col min="3" max="3" width="17.28515625" style="146" customWidth="1"/>
    <col min="4" max="4" width="8.140625" style="145" customWidth="1"/>
    <col min="5" max="5" width="9.42578125" style="805" customWidth="1"/>
    <col min="6" max="6" width="13.28515625" style="144" customWidth="1"/>
    <col min="7" max="7" width="9.140625" style="143"/>
    <col min="8" max="8" width="41.42578125" style="143" customWidth="1"/>
    <col min="9" max="16384" width="9.140625" style="143"/>
  </cols>
  <sheetData>
    <row r="1" spans="1:10" ht="31.5">
      <c r="A1" s="517"/>
      <c r="B1" s="518" t="s">
        <v>850</v>
      </c>
      <c r="C1" s="517"/>
      <c r="D1" s="517"/>
      <c r="E1" s="787"/>
      <c r="F1" s="519"/>
    </row>
    <row r="2" spans="1:10">
      <c r="A2" s="201"/>
      <c r="B2" s="199" t="s">
        <v>616</v>
      </c>
      <c r="C2" s="198"/>
      <c r="D2" s="197"/>
      <c r="E2" s="796"/>
      <c r="F2" s="196"/>
    </row>
    <row r="3" spans="1:10">
      <c r="A3" s="200"/>
      <c r="B3" s="199"/>
      <c r="C3" s="198"/>
      <c r="D3" s="197"/>
      <c r="E3" s="796"/>
      <c r="F3" s="196"/>
    </row>
    <row r="4" spans="1:10">
      <c r="A4" s="195" t="s">
        <v>615</v>
      </c>
      <c r="B4" s="194" t="s">
        <v>614</v>
      </c>
      <c r="C4" s="193" t="s">
        <v>476</v>
      </c>
      <c r="D4" s="192" t="s">
        <v>477</v>
      </c>
      <c r="E4" s="797" t="s">
        <v>613</v>
      </c>
      <c r="F4" s="191" t="s">
        <v>612</v>
      </c>
    </row>
    <row r="5" spans="1:10">
      <c r="A5" s="176"/>
      <c r="C5" s="174"/>
      <c r="D5" s="173"/>
      <c r="E5" s="798"/>
      <c r="F5" s="172"/>
    </row>
    <row r="6" spans="1:10">
      <c r="A6" s="176"/>
      <c r="B6" s="175" t="s">
        <v>611</v>
      </c>
      <c r="C6" s="174"/>
      <c r="D6" s="173"/>
      <c r="E6" s="798"/>
      <c r="F6" s="172"/>
    </row>
    <row r="7" spans="1:10">
      <c r="A7" s="176"/>
      <c r="B7" s="175"/>
      <c r="C7" s="174"/>
      <c r="D7" s="173"/>
      <c r="E7" s="798"/>
      <c r="F7" s="172"/>
    </row>
    <row r="8" spans="1:10" s="182" customFormat="1">
      <c r="A8" s="181" t="s">
        <v>610</v>
      </c>
      <c r="B8" s="180" t="s">
        <v>575</v>
      </c>
      <c r="C8" s="179"/>
      <c r="D8" s="178"/>
      <c r="E8" s="800"/>
      <c r="F8" s="177"/>
      <c r="G8" s="190"/>
    </row>
    <row r="9" spans="1:10" s="182" customFormat="1">
      <c r="A9" s="181"/>
      <c r="B9" s="180"/>
      <c r="C9" s="179"/>
      <c r="D9" s="178"/>
      <c r="E9" s="800"/>
      <c r="F9" s="177"/>
      <c r="J9" s="189"/>
    </row>
    <row r="10" spans="1:10" s="187" customFormat="1" ht="14.25">
      <c r="A10" s="582">
        <f>COUNT($A$7:A9)+1</f>
        <v>1</v>
      </c>
      <c r="B10" s="583" t="s">
        <v>609</v>
      </c>
      <c r="C10" s="584" t="s">
        <v>601</v>
      </c>
      <c r="D10" s="585">
        <v>5050</v>
      </c>
      <c r="E10" s="586"/>
      <c r="F10" s="587">
        <f>E10*D10</f>
        <v>0</v>
      </c>
      <c r="G10" s="188"/>
    </row>
    <row r="11" spans="1:10" s="187" customFormat="1">
      <c r="A11" s="582"/>
      <c r="B11" s="583"/>
      <c r="C11" s="588"/>
      <c r="D11" s="585"/>
      <c r="E11" s="586"/>
      <c r="F11" s="587"/>
      <c r="G11" s="188"/>
    </row>
    <row r="12" spans="1:10" s="187" customFormat="1" ht="117" customHeight="1">
      <c r="A12" s="582">
        <f>COUNT($A$7:A10)+1</f>
        <v>2</v>
      </c>
      <c r="B12" s="583" t="s">
        <v>608</v>
      </c>
      <c r="C12" s="584" t="s">
        <v>601</v>
      </c>
      <c r="D12" s="585">
        <v>5050</v>
      </c>
      <c r="E12" s="586"/>
      <c r="F12" s="587">
        <f>E12*D12</f>
        <v>0</v>
      </c>
      <c r="G12" s="188"/>
    </row>
    <row r="13" spans="1:10" s="187" customFormat="1">
      <c r="A13" s="582"/>
      <c r="B13" s="583"/>
      <c r="C13" s="588"/>
      <c r="D13" s="585"/>
      <c r="E13" s="586"/>
      <c r="F13" s="587"/>
      <c r="G13" s="188"/>
    </row>
    <row r="14" spans="1:10" s="187" customFormat="1" ht="91.5">
      <c r="A14" s="582">
        <f>COUNT($A$7:A12)+1</f>
        <v>3</v>
      </c>
      <c r="B14" s="583" t="s">
        <v>630</v>
      </c>
      <c r="C14" s="588" t="s">
        <v>13</v>
      </c>
      <c r="D14" s="585">
        <v>6</v>
      </c>
      <c r="E14" s="586"/>
      <c r="F14" s="587">
        <f>E14*D14</f>
        <v>0</v>
      </c>
      <c r="G14" s="188"/>
    </row>
    <row r="15" spans="1:10" s="187" customFormat="1">
      <c r="A15" s="582"/>
      <c r="B15" s="583"/>
      <c r="C15" s="588"/>
      <c r="D15" s="585"/>
      <c r="E15" s="586"/>
      <c r="F15" s="587"/>
      <c r="G15" s="188"/>
    </row>
    <row r="16" spans="1:10" s="182" customFormat="1" ht="51">
      <c r="A16" s="582">
        <f>COUNT($A$7:A14)+1</f>
        <v>4</v>
      </c>
      <c r="B16" s="583" t="s">
        <v>629</v>
      </c>
      <c r="C16" s="588" t="s">
        <v>13</v>
      </c>
      <c r="D16" s="585">
        <v>12</v>
      </c>
      <c r="E16" s="586"/>
      <c r="F16" s="587">
        <f>ROUND(D16*E16,2)</f>
        <v>0</v>
      </c>
      <c r="G16" s="189"/>
    </row>
    <row r="17" spans="1:8" s="182" customFormat="1">
      <c r="A17" s="582"/>
      <c r="B17" s="583"/>
      <c r="C17" s="588"/>
      <c r="D17" s="585"/>
      <c r="E17" s="586"/>
      <c r="F17" s="587">
        <f>ROUND(D17*E17,2)</f>
        <v>0</v>
      </c>
      <c r="G17" s="189"/>
    </row>
    <row r="18" spans="1:8" s="182" customFormat="1" ht="68.45" customHeight="1">
      <c r="A18" s="582">
        <f>COUNT($A$7:A16)+1</f>
        <v>5</v>
      </c>
      <c r="B18" s="583" t="s">
        <v>628</v>
      </c>
      <c r="C18" s="588" t="s">
        <v>13</v>
      </c>
      <c r="D18" s="585">
        <v>12</v>
      </c>
      <c r="E18" s="586"/>
      <c r="F18" s="587">
        <f>ROUND(D18*E18,2)</f>
        <v>0</v>
      </c>
      <c r="G18" s="189"/>
    </row>
    <row r="19" spans="1:8">
      <c r="A19" s="582"/>
      <c r="B19" s="583"/>
      <c r="C19" s="588"/>
      <c r="D19" s="585"/>
      <c r="E19" s="586"/>
      <c r="F19" s="587"/>
    </row>
    <row r="20" spans="1:8" s="184" customFormat="1" ht="46.9" customHeight="1">
      <c r="A20" s="582">
        <f>A18+1</f>
        <v>6</v>
      </c>
      <c r="B20" s="583" t="s">
        <v>606</v>
      </c>
      <c r="C20" s="584" t="s">
        <v>601</v>
      </c>
      <c r="D20" s="585">
        <v>5050</v>
      </c>
      <c r="E20" s="586"/>
      <c r="F20" s="587">
        <f>E20*D20</f>
        <v>0</v>
      </c>
      <c r="G20" s="186"/>
      <c r="H20" s="185"/>
    </row>
    <row r="21" spans="1:8" s="187" customFormat="1">
      <c r="A21" s="157"/>
      <c r="B21" s="168"/>
      <c r="C21" s="166"/>
      <c r="D21" s="205"/>
      <c r="E21" s="162"/>
      <c r="F21" s="161"/>
      <c r="G21" s="188"/>
    </row>
    <row r="22" spans="1:8" s="182" customFormat="1">
      <c r="A22" s="181"/>
      <c r="B22" s="180"/>
      <c r="C22" s="179"/>
      <c r="D22" s="178"/>
      <c r="E22" s="801" t="s">
        <v>605</v>
      </c>
      <c r="F22" s="183">
        <f>SUM(F10:F21)</f>
        <v>0</v>
      </c>
    </row>
    <row r="23" spans="1:8">
      <c r="A23" s="176"/>
      <c r="B23" s="175"/>
      <c r="C23" s="174"/>
      <c r="D23" s="173"/>
      <c r="E23" s="798"/>
      <c r="F23" s="172"/>
    </row>
    <row r="24" spans="1:8">
      <c r="A24" s="181" t="s">
        <v>604</v>
      </c>
      <c r="B24" s="180" t="s">
        <v>603</v>
      </c>
      <c r="C24" s="179"/>
      <c r="D24" s="178"/>
      <c r="E24" s="800"/>
      <c r="F24" s="177"/>
    </row>
    <row r="25" spans="1:8">
      <c r="A25" s="176"/>
      <c r="B25" s="175"/>
      <c r="C25" s="174"/>
      <c r="D25" s="173"/>
      <c r="E25" s="798"/>
      <c r="F25" s="172"/>
    </row>
    <row r="26" spans="1:8" s="160" customFormat="1">
      <c r="A26" s="157"/>
      <c r="B26" s="165"/>
      <c r="C26" s="164"/>
      <c r="D26" s="167"/>
      <c r="E26" s="162"/>
      <c r="F26" s="161">
        <f t="shared" ref="F26:F36" si="0">E26*D26</f>
        <v>0</v>
      </c>
    </row>
    <row r="27" spans="1:8" s="160" customFormat="1" ht="15.6" customHeight="1">
      <c r="A27" s="582">
        <f>COUNT($A$2:A26)+1</f>
        <v>7</v>
      </c>
      <c r="B27" s="583" t="s">
        <v>627</v>
      </c>
      <c r="C27" s="584" t="s">
        <v>601</v>
      </c>
      <c r="D27" s="585">
        <v>5645</v>
      </c>
      <c r="E27" s="586"/>
      <c r="F27" s="587">
        <f t="shared" si="0"/>
        <v>0</v>
      </c>
    </row>
    <row r="28" spans="1:8" s="160" customFormat="1">
      <c r="A28" s="582"/>
      <c r="B28" s="590"/>
      <c r="C28" s="591"/>
      <c r="D28" s="592"/>
      <c r="E28" s="586"/>
      <c r="F28" s="587">
        <f t="shared" si="0"/>
        <v>0</v>
      </c>
    </row>
    <row r="29" spans="1:8" s="160" customFormat="1" ht="51">
      <c r="A29" s="582">
        <f>COUNT($A$2:A28)+1</f>
        <v>8</v>
      </c>
      <c r="B29" s="590" t="s">
        <v>626</v>
      </c>
      <c r="C29" s="588" t="s">
        <v>13</v>
      </c>
      <c r="D29" s="585">
        <v>12</v>
      </c>
      <c r="E29" s="603"/>
      <c r="F29" s="587">
        <f t="shared" si="0"/>
        <v>0</v>
      </c>
    </row>
    <row r="30" spans="1:8" s="160" customFormat="1">
      <c r="A30" s="582"/>
      <c r="B30" s="590"/>
      <c r="C30" s="591"/>
      <c r="D30" s="592"/>
      <c r="E30" s="586"/>
      <c r="F30" s="587">
        <f t="shared" si="0"/>
        <v>0</v>
      </c>
    </row>
    <row r="31" spans="1:8" s="160" customFormat="1" ht="38.25">
      <c r="A31" s="582">
        <f>A29+1</f>
        <v>9</v>
      </c>
      <c r="B31" s="583" t="s">
        <v>625</v>
      </c>
      <c r="C31" s="588" t="s">
        <v>13</v>
      </c>
      <c r="D31" s="585">
        <v>107</v>
      </c>
      <c r="E31" s="586"/>
      <c r="F31" s="587">
        <f t="shared" si="0"/>
        <v>0</v>
      </c>
    </row>
    <row r="32" spans="1:8" s="160" customFormat="1">
      <c r="A32" s="582"/>
      <c r="B32" s="583"/>
      <c r="C32" s="588"/>
      <c r="D32" s="592"/>
      <c r="E32" s="586"/>
      <c r="F32" s="587">
        <f t="shared" si="0"/>
        <v>0</v>
      </c>
    </row>
    <row r="33" spans="1:6" s="160" customFormat="1" ht="14.25">
      <c r="A33" s="582">
        <f>COUNT($A$2:A32)+1</f>
        <v>10</v>
      </c>
      <c r="B33" s="583" t="s">
        <v>599</v>
      </c>
      <c r="C33" s="584" t="s">
        <v>601</v>
      </c>
      <c r="D33" s="585">
        <v>5050</v>
      </c>
      <c r="E33" s="586"/>
      <c r="F33" s="587">
        <f t="shared" si="0"/>
        <v>0</v>
      </c>
    </row>
    <row r="34" spans="1:6" s="160" customFormat="1">
      <c r="A34" s="582"/>
      <c r="B34" s="583"/>
      <c r="C34" s="588"/>
      <c r="D34" s="592"/>
      <c r="E34" s="586"/>
      <c r="F34" s="587">
        <f t="shared" si="0"/>
        <v>0</v>
      </c>
    </row>
    <row r="35" spans="1:6" s="160" customFormat="1">
      <c r="A35" s="582">
        <f>COUNT($A$2:A33)+1</f>
        <v>11</v>
      </c>
      <c r="B35" s="583" t="s">
        <v>624</v>
      </c>
      <c r="C35" s="588" t="s">
        <v>13</v>
      </c>
      <c r="D35" s="585">
        <v>234</v>
      </c>
      <c r="E35" s="586"/>
      <c r="F35" s="587">
        <f t="shared" si="0"/>
        <v>0</v>
      </c>
    </row>
    <row r="36" spans="1:6" s="160" customFormat="1">
      <c r="A36" s="582"/>
      <c r="B36" s="590"/>
      <c r="C36" s="591"/>
      <c r="D36" s="592"/>
      <c r="E36" s="586"/>
      <c r="F36" s="587">
        <f t="shared" si="0"/>
        <v>0</v>
      </c>
    </row>
    <row r="37" spans="1:6" s="169" customFormat="1" ht="38.25">
      <c r="A37" s="582">
        <f>COUNT($A$2:A36)+1</f>
        <v>12</v>
      </c>
      <c r="B37" s="593" t="s">
        <v>597</v>
      </c>
      <c r="C37" s="594" t="s">
        <v>596</v>
      </c>
      <c r="D37" s="595">
        <v>10</v>
      </c>
      <c r="E37" s="596"/>
      <c r="F37" s="597">
        <f>SUM(F27:F36)*D37/100</f>
        <v>0</v>
      </c>
    </row>
    <row r="38" spans="1:6" s="160" customFormat="1">
      <c r="A38" s="582"/>
      <c r="B38" s="590"/>
      <c r="C38" s="591"/>
      <c r="D38" s="592"/>
      <c r="E38" s="586"/>
      <c r="F38" s="587">
        <f t="shared" ref="F38:F45" si="1">E38*D38</f>
        <v>0</v>
      </c>
    </row>
    <row r="39" spans="1:6" s="160" customFormat="1" ht="25.5">
      <c r="A39" s="582">
        <f>COUNT($A$2:A37)+1</f>
        <v>13</v>
      </c>
      <c r="B39" s="583" t="s">
        <v>595</v>
      </c>
      <c r="C39" s="588" t="s">
        <v>118</v>
      </c>
      <c r="D39" s="585">
        <v>1</v>
      </c>
      <c r="E39" s="586"/>
      <c r="F39" s="587">
        <f t="shared" si="1"/>
        <v>0</v>
      </c>
    </row>
    <row r="40" spans="1:6" s="160" customFormat="1">
      <c r="A40" s="582"/>
      <c r="B40" s="590"/>
      <c r="C40" s="591"/>
      <c r="D40" s="592"/>
      <c r="E40" s="586"/>
      <c r="F40" s="587">
        <f t="shared" si="1"/>
        <v>0</v>
      </c>
    </row>
    <row r="41" spans="1:6" s="160" customFormat="1" ht="25.5">
      <c r="A41" s="582">
        <f>COUNT($A$2:A40)+1</f>
        <v>14</v>
      </c>
      <c r="B41" s="583" t="s">
        <v>594</v>
      </c>
      <c r="C41" s="588" t="s">
        <v>118</v>
      </c>
      <c r="D41" s="585">
        <v>1</v>
      </c>
      <c r="E41" s="586"/>
      <c r="F41" s="587">
        <f t="shared" si="1"/>
        <v>0</v>
      </c>
    </row>
    <row r="42" spans="1:6" s="160" customFormat="1">
      <c r="A42" s="582"/>
      <c r="B42" s="590"/>
      <c r="C42" s="591"/>
      <c r="D42" s="592"/>
      <c r="E42" s="586"/>
      <c r="F42" s="587">
        <f t="shared" si="1"/>
        <v>0</v>
      </c>
    </row>
    <row r="43" spans="1:6" s="160" customFormat="1">
      <c r="A43" s="582">
        <f>COUNT($A$2:A42)+1</f>
        <v>15</v>
      </c>
      <c r="B43" s="583" t="s">
        <v>593</v>
      </c>
      <c r="C43" s="588" t="s">
        <v>13</v>
      </c>
      <c r="D43" s="585">
        <v>1</v>
      </c>
      <c r="E43" s="586"/>
      <c r="F43" s="587">
        <f t="shared" si="1"/>
        <v>0</v>
      </c>
    </row>
    <row r="44" spans="1:6" s="160" customFormat="1">
      <c r="A44" s="582"/>
      <c r="B44" s="590"/>
      <c r="C44" s="591"/>
      <c r="D44" s="592"/>
      <c r="E44" s="586"/>
      <c r="F44" s="587">
        <f t="shared" si="1"/>
        <v>0</v>
      </c>
    </row>
    <row r="45" spans="1:6" s="160" customFormat="1">
      <c r="A45" s="582">
        <f>COUNT($A$2:A44)+1</f>
        <v>16</v>
      </c>
      <c r="B45" s="590" t="s">
        <v>623</v>
      </c>
      <c r="C45" s="588" t="s">
        <v>13</v>
      </c>
      <c r="D45" s="585">
        <v>1</v>
      </c>
      <c r="E45" s="586"/>
      <c r="F45" s="587">
        <f t="shared" si="1"/>
        <v>0</v>
      </c>
    </row>
    <row r="46" spans="1:6" s="160" customFormat="1">
      <c r="A46" s="582"/>
      <c r="B46" s="590"/>
      <c r="C46" s="591"/>
      <c r="D46" s="592"/>
      <c r="E46" s="586"/>
      <c r="F46" s="587"/>
    </row>
    <row r="47" spans="1:6" s="160" customFormat="1" ht="30" customHeight="1">
      <c r="A47" s="582">
        <f>COUNT($A$2:A46)+1</f>
        <v>17</v>
      </c>
      <c r="B47" s="598" t="s">
        <v>622</v>
      </c>
      <c r="C47" s="588" t="s">
        <v>118</v>
      </c>
      <c r="D47" s="599">
        <v>1</v>
      </c>
      <c r="E47" s="586"/>
      <c r="F47" s="587">
        <f>E47*D47</f>
        <v>0</v>
      </c>
    </row>
    <row r="48" spans="1:6" s="160" customFormat="1">
      <c r="A48" s="157"/>
      <c r="B48" s="165"/>
      <c r="C48" s="164"/>
      <c r="D48" s="163"/>
      <c r="E48" s="162"/>
      <c r="F48" s="161"/>
    </row>
    <row r="49" spans="1:7">
      <c r="A49" s="157"/>
      <c r="B49" s="159"/>
      <c r="C49" s="153"/>
      <c r="D49" s="156"/>
      <c r="E49" s="801" t="s">
        <v>590</v>
      </c>
      <c r="F49" s="158">
        <f>SUM(F26:F48)</f>
        <v>0</v>
      </c>
    </row>
    <row r="50" spans="1:7">
      <c r="A50" s="157"/>
      <c r="B50" s="143"/>
      <c r="C50" s="153"/>
      <c r="D50" s="156"/>
      <c r="E50" s="801"/>
      <c r="F50" s="155"/>
    </row>
    <row r="51" spans="1:7">
      <c r="A51" s="150"/>
      <c r="B51" s="149"/>
      <c r="C51" s="153"/>
      <c r="D51" s="154"/>
      <c r="E51" s="801"/>
      <c r="F51" s="151"/>
    </row>
    <row r="52" spans="1:7">
      <c r="A52" s="150"/>
      <c r="B52" s="149"/>
      <c r="C52" s="153"/>
      <c r="D52" s="154"/>
      <c r="E52" s="801"/>
      <c r="F52" s="151"/>
    </row>
    <row r="53" spans="1:7">
      <c r="A53" s="150"/>
      <c r="B53" s="149"/>
      <c r="C53" s="153"/>
      <c r="D53" s="154"/>
      <c r="E53" s="801"/>
      <c r="F53" s="151"/>
    </row>
    <row r="54" spans="1:7">
      <c r="A54" s="150"/>
      <c r="B54" s="206" t="s">
        <v>631</v>
      </c>
      <c r="C54" s="207"/>
      <c r="D54" s="154"/>
      <c r="E54" s="801"/>
      <c r="F54" s="151"/>
    </row>
    <row r="55" spans="1:7">
      <c r="A55" s="150"/>
      <c r="B55" s="206" t="s">
        <v>616</v>
      </c>
      <c r="C55" s="208"/>
      <c r="D55" s="154"/>
      <c r="E55" s="801"/>
      <c r="F55" s="151"/>
    </row>
    <row r="56" spans="1:7">
      <c r="A56" s="150"/>
      <c r="B56" s="206"/>
      <c r="C56" s="208"/>
      <c r="D56" s="154"/>
      <c r="E56" s="801"/>
      <c r="F56" s="151"/>
    </row>
    <row r="57" spans="1:7">
      <c r="A57" s="150"/>
      <c r="B57" s="206"/>
      <c r="C57" s="208"/>
      <c r="D57" s="154"/>
      <c r="E57" s="801"/>
      <c r="F57" s="151"/>
    </row>
    <row r="58" spans="1:7" ht="15">
      <c r="A58" s="150"/>
      <c r="B58" s="209"/>
      <c r="C58" s="210"/>
      <c r="D58" s="154"/>
      <c r="E58" s="801"/>
      <c r="F58" s="151"/>
    </row>
    <row r="59" spans="1:7" ht="15">
      <c r="A59" s="150"/>
      <c r="B59" s="211" t="s">
        <v>618</v>
      </c>
      <c r="C59" s="210"/>
      <c r="D59" s="154"/>
      <c r="E59" s="801"/>
      <c r="F59" s="151"/>
    </row>
    <row r="60" spans="1:7" ht="15.75">
      <c r="A60" s="150"/>
      <c r="B60" s="212"/>
      <c r="C60" s="213"/>
      <c r="D60" s="154"/>
      <c r="E60" s="801"/>
      <c r="F60" s="151"/>
    </row>
    <row r="61" spans="1:7" ht="15">
      <c r="A61" s="150"/>
      <c r="B61" s="214" t="str">
        <f>B8</f>
        <v>GRADBENA DELA</v>
      </c>
      <c r="C61" s="604">
        <f>F22</f>
        <v>0</v>
      </c>
      <c r="D61" s="606"/>
      <c r="E61" s="806"/>
      <c r="F61" s="607"/>
      <c r="G61" s="608"/>
    </row>
    <row r="62" spans="1:7" ht="15">
      <c r="A62" s="150"/>
      <c r="B62" s="202" t="str">
        <f>B24</f>
        <v>MONTAŽNA DELA IN MATERIAL</v>
      </c>
      <c r="C62" s="604">
        <f>F49</f>
        <v>0</v>
      </c>
      <c r="D62" s="606"/>
      <c r="E62" s="806"/>
      <c r="F62" s="607"/>
      <c r="G62" s="608"/>
    </row>
    <row r="63" spans="1:7" ht="15.75" thickBot="1">
      <c r="A63" s="150"/>
      <c r="B63" s="215" t="s">
        <v>620</v>
      </c>
      <c r="C63" s="605">
        <f>(C61+C62)*0.1</f>
        <v>0</v>
      </c>
      <c r="D63" s="606"/>
      <c r="E63" s="806"/>
      <c r="F63" s="607"/>
      <c r="G63" s="608"/>
    </row>
    <row r="64" spans="1:7" ht="15.75" thickTop="1">
      <c r="A64" s="150"/>
      <c r="B64" s="202" t="s">
        <v>619</v>
      </c>
      <c r="C64" s="604">
        <f>SUM(C61:E63)</f>
        <v>0</v>
      </c>
      <c r="D64" s="606"/>
      <c r="E64" s="806"/>
      <c r="F64" s="607"/>
      <c r="G64" s="608"/>
    </row>
    <row r="65" spans="1:6">
      <c r="A65" s="150"/>
      <c r="B65" s="149"/>
      <c r="C65" s="216"/>
      <c r="D65" s="154"/>
      <c r="E65" s="801"/>
      <c r="F65" s="151"/>
    </row>
    <row r="66" spans="1:6">
      <c r="A66" s="150"/>
      <c r="B66" s="149"/>
      <c r="C66" s="153"/>
      <c r="D66" s="154"/>
      <c r="E66" s="801"/>
      <c r="F66" s="151"/>
    </row>
    <row r="67" spans="1:6">
      <c r="A67" s="150"/>
      <c r="B67" s="149"/>
      <c r="C67" s="153"/>
      <c r="D67" s="154"/>
      <c r="E67" s="801"/>
      <c r="F67" s="151"/>
    </row>
    <row r="68" spans="1:6">
      <c r="A68" s="150"/>
      <c r="B68" s="149"/>
      <c r="C68" s="153"/>
      <c r="D68" s="154"/>
      <c r="E68" s="801"/>
      <c r="F68" s="151"/>
    </row>
    <row r="69" spans="1:6">
      <c r="A69" s="150"/>
      <c r="B69" s="149"/>
      <c r="C69" s="153"/>
      <c r="D69" s="154"/>
      <c r="E69" s="801"/>
      <c r="F69" s="151"/>
    </row>
    <row r="70" spans="1:6">
      <c r="A70" s="150"/>
      <c r="B70" s="149"/>
      <c r="C70" s="153"/>
      <c r="D70" s="154"/>
      <c r="E70" s="801"/>
      <c r="F70" s="151"/>
    </row>
    <row r="71" spans="1:6">
      <c r="A71" s="150"/>
      <c r="B71" s="149"/>
      <c r="C71" s="153"/>
      <c r="D71" s="154"/>
      <c r="E71" s="801"/>
      <c r="F71" s="151"/>
    </row>
    <row r="72" spans="1:6">
      <c r="A72" s="150"/>
      <c r="B72" s="149"/>
      <c r="C72" s="153"/>
      <c r="D72" s="154"/>
      <c r="E72" s="801"/>
      <c r="F72" s="151"/>
    </row>
    <row r="73" spans="1:6">
      <c r="A73" s="150"/>
      <c r="B73" s="149"/>
      <c r="C73" s="153"/>
      <c r="D73" s="154"/>
      <c r="E73" s="801"/>
      <c r="F73" s="151"/>
    </row>
    <row r="74" spans="1:6">
      <c r="A74" s="150"/>
      <c r="B74" s="149"/>
      <c r="C74" s="153"/>
      <c r="D74" s="154"/>
      <c r="E74" s="801"/>
      <c r="F74" s="151"/>
    </row>
    <row r="75" spans="1:6">
      <c r="A75" s="150"/>
      <c r="B75" s="149"/>
      <c r="C75" s="153"/>
      <c r="D75" s="154"/>
      <c r="E75" s="801"/>
      <c r="F75" s="151"/>
    </row>
    <row r="76" spans="1:6">
      <c r="A76" s="150"/>
      <c r="B76" s="149"/>
      <c r="C76" s="153"/>
      <c r="D76" s="154"/>
      <c r="E76" s="801"/>
      <c r="F76" s="151"/>
    </row>
    <row r="77" spans="1:6">
      <c r="A77" s="150"/>
      <c r="B77" s="149"/>
      <c r="C77" s="153"/>
      <c r="D77" s="154"/>
      <c r="E77" s="801"/>
      <c r="F77" s="151"/>
    </row>
    <row r="78" spans="1:6">
      <c r="A78" s="150"/>
      <c r="B78" s="149"/>
      <c r="C78" s="153"/>
      <c r="D78" s="154"/>
      <c r="E78" s="801"/>
      <c r="F78" s="151"/>
    </row>
    <row r="79" spans="1:6">
      <c r="A79" s="150"/>
      <c r="B79" s="149"/>
      <c r="C79" s="153"/>
      <c r="D79" s="154"/>
      <c r="E79" s="801"/>
      <c r="F79" s="151"/>
    </row>
    <row r="80" spans="1:6">
      <c r="A80" s="150"/>
      <c r="B80" s="149"/>
      <c r="C80" s="153"/>
      <c r="D80" s="154"/>
      <c r="E80" s="801"/>
      <c r="F80" s="151"/>
    </row>
    <row r="81" spans="1:6">
      <c r="A81" s="150"/>
      <c r="B81" s="149"/>
      <c r="C81" s="153"/>
      <c r="D81" s="154"/>
      <c r="E81" s="801"/>
      <c r="F81" s="151"/>
    </row>
    <row r="82" spans="1:6">
      <c r="A82" s="150"/>
      <c r="B82" s="149"/>
      <c r="C82" s="153"/>
      <c r="D82" s="154"/>
      <c r="E82" s="801"/>
      <c r="F82" s="151"/>
    </row>
    <row r="83" spans="1:6">
      <c r="A83" s="150"/>
      <c r="B83" s="149"/>
      <c r="C83" s="153"/>
      <c r="D83" s="154"/>
      <c r="E83" s="801"/>
      <c r="F83" s="151"/>
    </row>
    <row r="84" spans="1:6">
      <c r="A84" s="150"/>
      <c r="B84" s="149"/>
      <c r="C84" s="153"/>
      <c r="D84" s="154"/>
      <c r="E84" s="801"/>
      <c r="F84" s="151"/>
    </row>
    <row r="85" spans="1:6">
      <c r="A85" s="150"/>
      <c r="B85" s="149"/>
      <c r="C85" s="153"/>
      <c r="D85" s="154"/>
      <c r="E85" s="801"/>
      <c r="F85" s="151"/>
    </row>
    <row r="86" spans="1:6">
      <c r="A86" s="150"/>
      <c r="B86" s="149"/>
      <c r="C86" s="153"/>
      <c r="D86" s="154"/>
      <c r="E86" s="801"/>
      <c r="F86" s="151"/>
    </row>
    <row r="87" spans="1:6">
      <c r="A87" s="150"/>
      <c r="B87" s="149"/>
      <c r="C87" s="153"/>
      <c r="D87" s="154"/>
      <c r="E87" s="801"/>
      <c r="F87" s="151"/>
    </row>
    <row r="88" spans="1:6">
      <c r="A88" s="150"/>
      <c r="B88" s="149"/>
      <c r="C88" s="153"/>
      <c r="D88" s="154"/>
      <c r="E88" s="801"/>
      <c r="F88" s="151"/>
    </row>
    <row r="89" spans="1:6">
      <c r="A89" s="150"/>
      <c r="B89" s="149"/>
      <c r="C89" s="153"/>
      <c r="D89" s="154"/>
      <c r="E89" s="801"/>
      <c r="F89" s="151"/>
    </row>
    <row r="90" spans="1:6">
      <c r="A90" s="150"/>
      <c r="B90" s="149"/>
      <c r="C90" s="153"/>
      <c r="D90" s="154"/>
      <c r="E90" s="801"/>
      <c r="F90" s="151"/>
    </row>
    <row r="91" spans="1:6">
      <c r="A91" s="150"/>
      <c r="B91" s="149"/>
      <c r="C91" s="153"/>
      <c r="D91" s="154"/>
      <c r="E91" s="801"/>
      <c r="F91" s="151"/>
    </row>
    <row r="92" spans="1:6">
      <c r="A92" s="150"/>
      <c r="B92" s="149"/>
      <c r="C92" s="153"/>
      <c r="D92" s="154"/>
      <c r="E92" s="801"/>
      <c r="F92" s="151"/>
    </row>
    <row r="93" spans="1:6">
      <c r="A93" s="150"/>
      <c r="B93" s="149"/>
      <c r="C93" s="153"/>
      <c r="D93" s="154"/>
      <c r="E93" s="801"/>
      <c r="F93" s="151"/>
    </row>
    <row r="94" spans="1:6">
      <c r="A94" s="150"/>
      <c r="B94" s="149"/>
      <c r="C94" s="153"/>
      <c r="D94" s="154"/>
      <c r="E94" s="801"/>
      <c r="F94" s="151"/>
    </row>
    <row r="95" spans="1:6">
      <c r="A95" s="150"/>
      <c r="B95" s="149"/>
      <c r="C95" s="153"/>
      <c r="D95" s="154"/>
      <c r="E95" s="801"/>
      <c r="F95" s="151"/>
    </row>
    <row r="96" spans="1:6">
      <c r="A96" s="150"/>
      <c r="B96" s="149"/>
      <c r="C96" s="153"/>
      <c r="D96" s="154"/>
      <c r="E96" s="801"/>
      <c r="F96" s="151"/>
    </row>
    <row r="97" spans="1:6">
      <c r="A97" s="150"/>
      <c r="B97" s="149"/>
      <c r="C97" s="153"/>
      <c r="D97" s="154"/>
      <c r="E97" s="801"/>
      <c r="F97" s="151"/>
    </row>
    <row r="98" spans="1:6">
      <c r="A98" s="150"/>
      <c r="B98" s="149"/>
      <c r="C98" s="153"/>
      <c r="D98" s="154"/>
      <c r="E98" s="801"/>
      <c r="F98" s="151"/>
    </row>
    <row r="99" spans="1:6">
      <c r="A99" s="150"/>
      <c r="B99" s="149"/>
      <c r="C99" s="153"/>
      <c r="D99" s="154"/>
      <c r="E99" s="801"/>
      <c r="F99" s="151"/>
    </row>
    <row r="100" spans="1:6">
      <c r="A100" s="150"/>
      <c r="B100" s="149"/>
      <c r="C100" s="153"/>
      <c r="D100" s="154"/>
      <c r="E100" s="801"/>
      <c r="F100" s="151"/>
    </row>
    <row r="101" spans="1:6">
      <c r="A101" s="150"/>
      <c r="B101" s="149"/>
      <c r="C101" s="153"/>
      <c r="D101" s="154"/>
      <c r="E101" s="801"/>
      <c r="F101" s="151"/>
    </row>
    <row r="102" spans="1:6">
      <c r="A102" s="150"/>
      <c r="B102" s="149"/>
      <c r="C102" s="153"/>
      <c r="D102" s="154"/>
      <c r="E102" s="801"/>
      <c r="F102" s="151"/>
    </row>
    <row r="103" spans="1:6">
      <c r="A103" s="150"/>
      <c r="B103" s="149"/>
      <c r="C103" s="153"/>
      <c r="D103" s="154"/>
      <c r="E103" s="801"/>
      <c r="F103" s="151"/>
    </row>
    <row r="104" spans="1:6">
      <c r="A104" s="150"/>
      <c r="B104" s="149"/>
      <c r="C104" s="153"/>
      <c r="D104" s="154"/>
      <c r="E104" s="801"/>
      <c r="F104" s="151"/>
    </row>
    <row r="105" spans="1:6">
      <c r="A105" s="150"/>
      <c r="B105" s="149"/>
      <c r="C105" s="153"/>
      <c r="D105" s="154"/>
      <c r="E105" s="801"/>
      <c r="F105" s="151"/>
    </row>
    <row r="106" spans="1:6">
      <c r="A106" s="150"/>
      <c r="B106" s="149"/>
      <c r="C106" s="153"/>
      <c r="D106" s="154"/>
      <c r="E106" s="801"/>
      <c r="F106" s="151"/>
    </row>
    <row r="107" spans="1:6">
      <c r="A107" s="150"/>
      <c r="B107" s="149"/>
      <c r="C107" s="153"/>
      <c r="D107" s="154"/>
      <c r="E107" s="801"/>
      <c r="F107" s="151"/>
    </row>
    <row r="108" spans="1:6">
      <c r="A108" s="150"/>
      <c r="B108" s="149"/>
      <c r="C108" s="153"/>
      <c r="D108" s="154"/>
      <c r="E108" s="801"/>
      <c r="F108" s="151"/>
    </row>
    <row r="109" spans="1:6">
      <c r="A109" s="150"/>
      <c r="B109" s="149"/>
      <c r="C109" s="153"/>
      <c r="D109" s="154"/>
      <c r="E109" s="801"/>
      <c r="F109" s="151"/>
    </row>
    <row r="110" spans="1:6">
      <c r="A110" s="150"/>
      <c r="B110" s="149"/>
      <c r="C110" s="153"/>
      <c r="D110" s="154"/>
      <c r="E110" s="801"/>
      <c r="F110" s="151"/>
    </row>
    <row r="111" spans="1:6">
      <c r="A111" s="150"/>
      <c r="B111" s="149"/>
      <c r="C111" s="153"/>
      <c r="D111" s="154"/>
      <c r="E111" s="801"/>
      <c r="F111" s="151"/>
    </row>
    <row r="112" spans="1:6">
      <c r="A112" s="150"/>
      <c r="B112" s="149"/>
      <c r="C112" s="153"/>
      <c r="D112" s="154"/>
      <c r="E112" s="801"/>
      <c r="F112" s="151"/>
    </row>
    <row r="113" spans="1:6">
      <c r="A113" s="150"/>
      <c r="B113" s="149"/>
      <c r="C113" s="153"/>
      <c r="D113" s="154"/>
      <c r="E113" s="801"/>
      <c r="F113" s="151"/>
    </row>
    <row r="114" spans="1:6">
      <c r="A114" s="150"/>
      <c r="B114" s="149"/>
      <c r="C114" s="153"/>
      <c r="D114" s="154"/>
      <c r="E114" s="801"/>
      <c r="F114" s="151"/>
    </row>
    <row r="115" spans="1:6">
      <c r="A115" s="150"/>
      <c r="B115" s="149"/>
      <c r="C115" s="153"/>
      <c r="D115" s="154"/>
      <c r="E115" s="801"/>
      <c r="F115" s="151"/>
    </row>
    <row r="116" spans="1:6">
      <c r="A116" s="150"/>
      <c r="B116" s="149"/>
      <c r="C116" s="153"/>
      <c r="D116" s="154"/>
      <c r="E116" s="801"/>
      <c r="F116" s="151"/>
    </row>
    <row r="117" spans="1:6">
      <c r="A117" s="150"/>
      <c r="B117" s="149"/>
      <c r="C117" s="153"/>
      <c r="D117" s="154"/>
      <c r="E117" s="801"/>
      <c r="F117" s="151"/>
    </row>
    <row r="118" spans="1:6">
      <c r="A118" s="150"/>
      <c r="B118" s="149"/>
      <c r="C118" s="153"/>
      <c r="D118" s="154"/>
      <c r="E118" s="801"/>
      <c r="F118" s="151"/>
    </row>
    <row r="119" spans="1:6">
      <c r="A119" s="150"/>
      <c r="B119" s="149"/>
      <c r="C119" s="153"/>
      <c r="D119" s="154"/>
      <c r="E119" s="801"/>
      <c r="F119" s="151"/>
    </row>
    <row r="120" spans="1:6">
      <c r="A120" s="150"/>
      <c r="B120" s="149"/>
      <c r="C120" s="153"/>
      <c r="D120" s="154"/>
      <c r="E120" s="801"/>
      <c r="F120" s="151"/>
    </row>
    <row r="121" spans="1:6">
      <c r="A121" s="150"/>
      <c r="B121" s="149"/>
      <c r="C121" s="153"/>
      <c r="D121" s="154"/>
      <c r="E121" s="801"/>
      <c r="F121" s="151"/>
    </row>
    <row r="122" spans="1:6">
      <c r="A122" s="150"/>
      <c r="B122" s="149"/>
      <c r="C122" s="153"/>
      <c r="D122" s="154"/>
      <c r="E122" s="801"/>
      <c r="F122" s="151"/>
    </row>
    <row r="123" spans="1:6">
      <c r="A123" s="150"/>
      <c r="B123" s="149"/>
      <c r="C123" s="153"/>
      <c r="D123" s="154"/>
      <c r="E123" s="801"/>
      <c r="F123" s="151"/>
    </row>
    <row r="124" spans="1:6">
      <c r="A124" s="150"/>
      <c r="B124" s="149"/>
      <c r="C124" s="153"/>
      <c r="D124" s="154"/>
      <c r="E124" s="801"/>
      <c r="F124" s="151"/>
    </row>
    <row r="125" spans="1:6">
      <c r="A125" s="150"/>
      <c r="B125" s="149"/>
      <c r="C125" s="153"/>
      <c r="D125" s="154"/>
      <c r="E125" s="801"/>
      <c r="F125" s="151"/>
    </row>
    <row r="126" spans="1:6">
      <c r="A126" s="150"/>
      <c r="B126" s="149"/>
      <c r="C126" s="153"/>
      <c r="D126" s="154"/>
      <c r="E126" s="801"/>
      <c r="F126" s="151"/>
    </row>
    <row r="127" spans="1:6">
      <c r="A127" s="150"/>
      <c r="B127" s="149"/>
      <c r="C127" s="153"/>
      <c r="D127" s="154"/>
      <c r="E127" s="801"/>
      <c r="F127" s="151"/>
    </row>
    <row r="128" spans="1:6">
      <c r="A128" s="150"/>
      <c r="B128" s="149"/>
      <c r="C128" s="153"/>
      <c r="D128" s="154"/>
      <c r="E128" s="801"/>
      <c r="F128" s="151"/>
    </row>
    <row r="129" spans="1:6">
      <c r="A129" s="150"/>
      <c r="B129" s="149"/>
      <c r="C129" s="153"/>
      <c r="D129" s="154"/>
      <c r="E129" s="801"/>
      <c r="F129" s="151"/>
    </row>
    <row r="130" spans="1:6">
      <c r="A130" s="150"/>
      <c r="B130" s="149"/>
      <c r="C130" s="153"/>
      <c r="D130" s="154"/>
      <c r="E130" s="801"/>
      <c r="F130" s="151"/>
    </row>
    <row r="131" spans="1:6">
      <c r="A131" s="150"/>
      <c r="B131" s="149"/>
      <c r="C131" s="153"/>
      <c r="D131" s="154"/>
      <c r="E131" s="801"/>
      <c r="F131" s="151"/>
    </row>
    <row r="132" spans="1:6">
      <c r="A132" s="150"/>
      <c r="B132" s="149"/>
      <c r="C132" s="153"/>
      <c r="D132" s="154"/>
      <c r="E132" s="801"/>
      <c r="F132" s="151"/>
    </row>
    <row r="133" spans="1:6">
      <c r="A133" s="150"/>
      <c r="B133" s="149"/>
      <c r="C133" s="153"/>
      <c r="D133" s="154"/>
      <c r="E133" s="801"/>
      <c r="F133" s="151"/>
    </row>
    <row r="134" spans="1:6">
      <c r="A134" s="150"/>
      <c r="B134" s="149"/>
      <c r="C134" s="153"/>
      <c r="D134" s="154"/>
      <c r="E134" s="801"/>
      <c r="F134" s="151"/>
    </row>
    <row r="135" spans="1:6">
      <c r="A135" s="150"/>
      <c r="B135" s="149"/>
      <c r="C135" s="153"/>
      <c r="D135" s="154"/>
      <c r="E135" s="801"/>
      <c r="F135" s="151"/>
    </row>
    <row r="136" spans="1:6">
      <c r="A136" s="150"/>
      <c r="B136" s="149"/>
      <c r="C136" s="153"/>
      <c r="D136" s="154"/>
      <c r="E136" s="801"/>
      <c r="F136" s="151"/>
    </row>
    <row r="137" spans="1:6">
      <c r="A137" s="150"/>
      <c r="B137" s="149"/>
      <c r="C137" s="153"/>
      <c r="D137" s="154"/>
      <c r="E137" s="801"/>
      <c r="F137" s="151"/>
    </row>
    <row r="138" spans="1:6">
      <c r="A138" s="150"/>
      <c r="B138" s="149"/>
      <c r="C138" s="153"/>
      <c r="D138" s="154"/>
      <c r="E138" s="801"/>
      <c r="F138" s="151"/>
    </row>
    <row r="139" spans="1:6">
      <c r="A139" s="150"/>
      <c r="B139" s="149"/>
      <c r="C139" s="153"/>
      <c r="D139" s="154"/>
      <c r="E139" s="801"/>
      <c r="F139" s="151"/>
    </row>
    <row r="140" spans="1:6">
      <c r="A140" s="150"/>
      <c r="B140" s="149"/>
      <c r="C140" s="153"/>
      <c r="D140" s="154"/>
      <c r="E140" s="801"/>
      <c r="F140" s="151"/>
    </row>
    <row r="141" spans="1:6">
      <c r="A141" s="150"/>
      <c r="B141" s="149"/>
      <c r="C141" s="153"/>
      <c r="D141" s="154"/>
      <c r="E141" s="801"/>
      <c r="F141" s="151"/>
    </row>
    <row r="142" spans="1:6">
      <c r="A142" s="150"/>
      <c r="B142" s="149"/>
      <c r="C142" s="153"/>
      <c r="D142" s="154"/>
      <c r="E142" s="801"/>
      <c r="F142" s="151"/>
    </row>
    <row r="143" spans="1:6">
      <c r="A143" s="150"/>
      <c r="B143" s="149"/>
      <c r="C143" s="153"/>
      <c r="D143" s="154"/>
      <c r="E143" s="801"/>
      <c r="F143" s="151"/>
    </row>
    <row r="144" spans="1:6">
      <c r="A144" s="150"/>
      <c r="B144" s="149"/>
      <c r="C144" s="153"/>
      <c r="D144" s="154"/>
      <c r="E144" s="801"/>
      <c r="F144" s="151"/>
    </row>
    <row r="145" spans="1:6">
      <c r="A145" s="150"/>
      <c r="B145" s="149"/>
      <c r="C145" s="153"/>
      <c r="D145" s="154"/>
      <c r="E145" s="801"/>
      <c r="F145" s="151"/>
    </row>
    <row r="146" spans="1:6">
      <c r="A146" s="150"/>
      <c r="B146" s="149"/>
      <c r="C146" s="153"/>
      <c r="D146" s="154"/>
      <c r="E146" s="801"/>
      <c r="F146" s="151"/>
    </row>
    <row r="147" spans="1:6">
      <c r="A147" s="150"/>
      <c r="B147" s="149"/>
      <c r="C147" s="153"/>
      <c r="D147" s="154"/>
      <c r="E147" s="801"/>
      <c r="F147" s="151"/>
    </row>
    <row r="148" spans="1:6">
      <c r="A148" s="150"/>
      <c r="B148" s="149"/>
      <c r="C148" s="153"/>
      <c r="D148" s="154"/>
      <c r="E148" s="801"/>
      <c r="F148" s="151"/>
    </row>
    <row r="149" spans="1:6">
      <c r="A149" s="150"/>
      <c r="B149" s="149"/>
      <c r="C149" s="153"/>
      <c r="D149" s="154"/>
      <c r="E149" s="801"/>
      <c r="F149" s="151"/>
    </row>
    <row r="150" spans="1:6">
      <c r="A150" s="150"/>
      <c r="B150" s="149"/>
      <c r="C150" s="153"/>
      <c r="D150" s="154"/>
      <c r="E150" s="801"/>
      <c r="F150" s="151"/>
    </row>
    <row r="151" spans="1:6">
      <c r="A151" s="150"/>
      <c r="B151" s="149"/>
      <c r="C151" s="153"/>
      <c r="D151" s="154"/>
      <c r="E151" s="801"/>
      <c r="F151" s="151"/>
    </row>
    <row r="152" spans="1:6">
      <c r="A152" s="150"/>
      <c r="B152" s="149"/>
      <c r="C152" s="153"/>
      <c r="D152" s="154"/>
      <c r="E152" s="801"/>
      <c r="F152" s="151"/>
    </row>
    <row r="153" spans="1:6">
      <c r="A153" s="150"/>
      <c r="B153" s="149"/>
      <c r="C153" s="153"/>
      <c r="D153" s="154"/>
      <c r="E153" s="801"/>
      <c r="F153" s="151"/>
    </row>
    <row r="154" spans="1:6">
      <c r="A154" s="150"/>
      <c r="B154" s="149"/>
      <c r="C154" s="153"/>
      <c r="D154" s="154"/>
      <c r="E154" s="801"/>
      <c r="F154" s="151"/>
    </row>
    <row r="155" spans="1:6">
      <c r="A155" s="150"/>
      <c r="B155" s="149"/>
      <c r="C155" s="153"/>
      <c r="D155" s="154"/>
      <c r="E155" s="801"/>
      <c r="F155" s="151"/>
    </row>
    <row r="156" spans="1:6">
      <c r="A156" s="150"/>
      <c r="B156" s="149"/>
      <c r="C156" s="153"/>
      <c r="D156" s="154"/>
      <c r="E156" s="801"/>
      <c r="F156" s="151"/>
    </row>
    <row r="157" spans="1:6">
      <c r="A157" s="150"/>
      <c r="B157" s="149"/>
      <c r="C157" s="153"/>
      <c r="D157" s="154"/>
      <c r="E157" s="801"/>
      <c r="F157" s="151"/>
    </row>
    <row r="158" spans="1:6">
      <c r="A158" s="150"/>
      <c r="B158" s="149"/>
      <c r="C158" s="153"/>
      <c r="D158" s="154"/>
      <c r="E158" s="801"/>
      <c r="F158" s="151"/>
    </row>
    <row r="159" spans="1:6">
      <c r="A159" s="150"/>
      <c r="B159" s="149"/>
      <c r="C159" s="153"/>
      <c r="D159" s="154"/>
      <c r="E159" s="801"/>
      <c r="F159" s="151"/>
    </row>
    <row r="160" spans="1:6">
      <c r="A160" s="150"/>
      <c r="B160" s="149"/>
      <c r="C160" s="153"/>
      <c r="D160" s="154"/>
      <c r="E160" s="801"/>
      <c r="F160" s="151"/>
    </row>
    <row r="161" spans="1:6">
      <c r="A161" s="150"/>
      <c r="B161" s="149"/>
      <c r="C161" s="153"/>
      <c r="D161" s="154"/>
      <c r="E161" s="801"/>
      <c r="F161" s="151"/>
    </row>
    <row r="162" spans="1:6">
      <c r="A162" s="150"/>
      <c r="B162" s="149"/>
      <c r="C162" s="153"/>
      <c r="D162" s="154"/>
      <c r="E162" s="801"/>
      <c r="F162" s="151"/>
    </row>
    <row r="163" spans="1:6">
      <c r="A163" s="150"/>
      <c r="B163" s="149"/>
      <c r="C163" s="153"/>
      <c r="D163" s="154"/>
      <c r="E163" s="801"/>
      <c r="F163" s="151"/>
    </row>
    <row r="164" spans="1:6">
      <c r="A164" s="150"/>
      <c r="B164" s="149"/>
      <c r="C164" s="153"/>
      <c r="D164" s="154"/>
      <c r="E164" s="801"/>
      <c r="F164" s="151"/>
    </row>
    <row r="165" spans="1:6">
      <c r="A165" s="150"/>
      <c r="B165" s="149"/>
      <c r="C165" s="153"/>
      <c r="D165" s="154"/>
      <c r="E165" s="801"/>
      <c r="F165" s="151"/>
    </row>
    <row r="166" spans="1:6">
      <c r="A166" s="150"/>
      <c r="B166" s="149"/>
      <c r="C166" s="153"/>
      <c r="D166" s="154"/>
      <c r="E166" s="801"/>
      <c r="F166" s="151"/>
    </row>
    <row r="167" spans="1:6">
      <c r="A167" s="150"/>
      <c r="B167" s="149"/>
      <c r="C167" s="153"/>
      <c r="D167" s="154"/>
      <c r="E167" s="801"/>
      <c r="F167" s="151"/>
    </row>
    <row r="168" spans="1:6">
      <c r="A168" s="150"/>
      <c r="B168" s="149"/>
      <c r="C168" s="153"/>
      <c r="D168" s="152"/>
      <c r="E168" s="801"/>
      <c r="F168" s="151"/>
    </row>
    <row r="169" spans="1:6">
      <c r="A169" s="150"/>
      <c r="B169" s="149"/>
      <c r="C169" s="153"/>
      <c r="D169" s="152"/>
      <c r="E169" s="801"/>
      <c r="F169" s="151"/>
    </row>
    <row r="170" spans="1:6">
      <c r="A170" s="150"/>
      <c r="B170" s="149"/>
      <c r="C170" s="153"/>
      <c r="D170" s="152"/>
      <c r="E170" s="801"/>
      <c r="F170" s="151"/>
    </row>
    <row r="171" spans="1:6">
      <c r="A171" s="150"/>
      <c r="B171" s="149"/>
      <c r="C171" s="153"/>
      <c r="D171" s="152"/>
      <c r="E171" s="801"/>
      <c r="F171" s="151"/>
    </row>
    <row r="172" spans="1:6">
      <c r="A172" s="150"/>
      <c r="B172" s="149"/>
      <c r="C172" s="153"/>
      <c r="D172" s="152"/>
      <c r="E172" s="801"/>
      <c r="F172" s="151"/>
    </row>
    <row r="173" spans="1:6">
      <c r="A173" s="150"/>
      <c r="B173" s="149"/>
      <c r="C173" s="153"/>
      <c r="D173" s="152"/>
      <c r="E173" s="801"/>
      <c r="F173" s="151"/>
    </row>
    <row r="174" spans="1:6">
      <c r="A174" s="150"/>
      <c r="B174" s="149"/>
      <c r="C174" s="153"/>
      <c r="D174" s="152"/>
      <c r="E174" s="801"/>
      <c r="F174" s="151"/>
    </row>
    <row r="175" spans="1:6">
      <c r="A175" s="150"/>
      <c r="B175" s="149"/>
      <c r="C175" s="153"/>
      <c r="D175" s="152"/>
      <c r="E175" s="801"/>
      <c r="F175" s="151"/>
    </row>
    <row r="176" spans="1:6">
      <c r="A176" s="150"/>
      <c r="B176" s="149"/>
      <c r="C176" s="153"/>
      <c r="D176" s="152"/>
      <c r="E176" s="801"/>
      <c r="F176" s="151"/>
    </row>
    <row r="177" spans="1:6">
      <c r="A177" s="150"/>
      <c r="B177" s="149"/>
      <c r="C177" s="153"/>
      <c r="D177" s="152"/>
      <c r="E177" s="801"/>
      <c r="F177" s="151"/>
    </row>
    <row r="178" spans="1:6">
      <c r="A178" s="150"/>
      <c r="B178" s="149"/>
      <c r="C178" s="153"/>
      <c r="D178" s="152"/>
      <c r="E178" s="801"/>
      <c r="F178" s="151"/>
    </row>
    <row r="179" spans="1:6">
      <c r="A179" s="150"/>
      <c r="B179" s="149"/>
      <c r="C179" s="153"/>
      <c r="D179" s="152"/>
      <c r="E179" s="801"/>
      <c r="F179" s="151"/>
    </row>
    <row r="180" spans="1:6">
      <c r="A180" s="150"/>
      <c r="B180" s="149"/>
      <c r="C180" s="153"/>
      <c r="D180" s="152"/>
      <c r="E180" s="801"/>
      <c r="F180" s="151"/>
    </row>
    <row r="181" spans="1:6">
      <c r="A181" s="150"/>
      <c r="B181" s="149"/>
      <c r="C181" s="153"/>
      <c r="D181" s="152"/>
      <c r="E181" s="801"/>
      <c r="F181" s="151"/>
    </row>
    <row r="182" spans="1:6">
      <c r="A182" s="150"/>
      <c r="B182" s="149"/>
      <c r="C182" s="153"/>
      <c r="D182" s="152"/>
      <c r="E182" s="801"/>
      <c r="F182" s="151"/>
    </row>
    <row r="183" spans="1:6">
      <c r="A183" s="150"/>
      <c r="B183" s="149"/>
      <c r="C183" s="153"/>
      <c r="D183" s="152"/>
      <c r="E183" s="801"/>
      <c r="F183" s="151"/>
    </row>
    <row r="184" spans="1:6">
      <c r="A184" s="150"/>
      <c r="B184" s="149"/>
      <c r="C184" s="153"/>
      <c r="D184" s="152"/>
      <c r="E184" s="801"/>
      <c r="F184" s="151"/>
    </row>
    <row r="185" spans="1:6">
      <c r="A185" s="150"/>
      <c r="B185" s="149"/>
      <c r="C185" s="153"/>
      <c r="D185" s="152"/>
      <c r="E185" s="801"/>
      <c r="F185" s="151"/>
    </row>
    <row r="186" spans="1:6">
      <c r="A186" s="150"/>
      <c r="B186" s="149"/>
      <c r="C186" s="153"/>
      <c r="D186" s="152"/>
      <c r="E186" s="801"/>
      <c r="F186" s="151"/>
    </row>
    <row r="187" spans="1:6">
      <c r="A187" s="150"/>
      <c r="B187" s="149"/>
      <c r="C187" s="153"/>
      <c r="D187" s="152"/>
      <c r="E187" s="801"/>
      <c r="F187" s="151"/>
    </row>
    <row r="188" spans="1:6">
      <c r="A188" s="150"/>
      <c r="B188" s="149"/>
      <c r="C188" s="153"/>
      <c r="D188" s="152"/>
      <c r="E188" s="801"/>
      <c r="F188" s="151"/>
    </row>
    <row r="189" spans="1:6">
      <c r="A189" s="150"/>
      <c r="B189" s="149"/>
      <c r="C189" s="153"/>
      <c r="D189" s="152"/>
      <c r="E189" s="801"/>
      <c r="F189" s="151"/>
    </row>
    <row r="190" spans="1:6">
      <c r="A190" s="150"/>
      <c r="B190" s="149"/>
      <c r="C190" s="153"/>
      <c r="D190" s="152"/>
      <c r="E190" s="801"/>
      <c r="F190" s="151"/>
    </row>
    <row r="191" spans="1:6">
      <c r="A191" s="150"/>
      <c r="B191" s="149"/>
      <c r="C191" s="153"/>
      <c r="D191" s="152"/>
      <c r="E191" s="801"/>
      <c r="F191" s="151"/>
    </row>
    <row r="192" spans="1:6">
      <c r="A192" s="150"/>
      <c r="B192" s="149"/>
      <c r="C192" s="153"/>
      <c r="D192" s="152"/>
      <c r="E192" s="801"/>
      <c r="F192" s="151"/>
    </row>
    <row r="193" spans="1:6">
      <c r="A193" s="150"/>
      <c r="B193" s="149"/>
      <c r="C193" s="153"/>
      <c r="D193" s="152"/>
      <c r="E193" s="801"/>
      <c r="F193" s="151"/>
    </row>
    <row r="194" spans="1:6">
      <c r="A194" s="150"/>
      <c r="B194" s="149"/>
      <c r="C194" s="153"/>
      <c r="D194" s="152"/>
      <c r="E194" s="801"/>
      <c r="F194" s="151"/>
    </row>
    <row r="195" spans="1:6">
      <c r="A195" s="150"/>
      <c r="B195" s="149"/>
      <c r="C195" s="153"/>
      <c r="D195" s="152"/>
      <c r="E195" s="801"/>
      <c r="F195" s="151"/>
    </row>
    <row r="196" spans="1:6">
      <c r="A196" s="150"/>
      <c r="B196" s="149"/>
      <c r="C196" s="153"/>
      <c r="D196" s="152"/>
      <c r="E196" s="801"/>
      <c r="F196" s="151"/>
    </row>
    <row r="197" spans="1:6">
      <c r="A197" s="150"/>
      <c r="B197" s="149"/>
      <c r="C197" s="153"/>
      <c r="D197" s="152"/>
      <c r="E197" s="801"/>
      <c r="F197" s="151"/>
    </row>
    <row r="198" spans="1:6">
      <c r="A198" s="150"/>
      <c r="B198" s="149"/>
      <c r="C198" s="153"/>
      <c r="D198" s="152"/>
      <c r="E198" s="801"/>
      <c r="F198" s="151"/>
    </row>
    <row r="199" spans="1:6">
      <c r="A199" s="150"/>
      <c r="B199" s="149"/>
      <c r="C199" s="153"/>
      <c r="D199" s="152"/>
      <c r="E199" s="801"/>
      <c r="F199" s="151"/>
    </row>
    <row r="200" spans="1:6">
      <c r="A200" s="150"/>
      <c r="B200" s="149"/>
      <c r="C200" s="153"/>
      <c r="D200" s="152"/>
      <c r="E200" s="801"/>
      <c r="F200" s="151"/>
    </row>
    <row r="201" spans="1:6">
      <c r="A201" s="150"/>
      <c r="B201" s="149"/>
      <c r="C201" s="153"/>
      <c r="D201" s="152"/>
      <c r="E201" s="801"/>
      <c r="F201" s="151"/>
    </row>
    <row r="202" spans="1:6">
      <c r="A202" s="150"/>
      <c r="B202" s="149"/>
      <c r="C202" s="153"/>
      <c r="D202" s="152"/>
      <c r="E202" s="801"/>
      <c r="F202" s="151"/>
    </row>
    <row r="203" spans="1:6">
      <c r="A203" s="150"/>
      <c r="B203" s="149"/>
      <c r="C203" s="153"/>
      <c r="D203" s="152"/>
      <c r="E203" s="801"/>
      <c r="F203" s="151"/>
    </row>
    <row r="204" spans="1:6">
      <c r="A204" s="150"/>
      <c r="B204" s="149"/>
      <c r="C204" s="153"/>
      <c r="D204" s="152"/>
      <c r="E204" s="801"/>
      <c r="F204" s="151"/>
    </row>
    <row r="205" spans="1:6">
      <c r="A205" s="150"/>
      <c r="B205" s="149"/>
      <c r="C205" s="153"/>
      <c r="D205" s="152"/>
      <c r="E205" s="801"/>
      <c r="F205" s="151"/>
    </row>
    <row r="206" spans="1:6">
      <c r="A206" s="150"/>
      <c r="B206" s="149"/>
      <c r="C206" s="153"/>
      <c r="D206" s="152"/>
      <c r="E206" s="801"/>
      <c r="F206" s="151"/>
    </row>
    <row r="207" spans="1:6">
      <c r="A207" s="150"/>
      <c r="B207" s="149"/>
      <c r="C207" s="153"/>
      <c r="D207" s="152"/>
      <c r="E207" s="801"/>
      <c r="F207" s="151"/>
    </row>
    <row r="208" spans="1:6">
      <c r="A208" s="150"/>
      <c r="B208" s="149"/>
      <c r="C208" s="153"/>
      <c r="D208" s="152"/>
      <c r="E208" s="801"/>
      <c r="F208" s="151"/>
    </row>
    <row r="209" spans="1:6">
      <c r="A209" s="150"/>
      <c r="B209" s="149"/>
      <c r="C209" s="153"/>
      <c r="D209" s="152"/>
      <c r="E209" s="801"/>
      <c r="F209" s="151"/>
    </row>
    <row r="210" spans="1:6">
      <c r="A210" s="150"/>
      <c r="B210" s="149"/>
      <c r="C210" s="153"/>
      <c r="D210" s="152"/>
      <c r="E210" s="801"/>
      <c r="F210" s="151"/>
    </row>
    <row r="211" spans="1:6">
      <c r="A211" s="150"/>
      <c r="B211" s="149"/>
      <c r="C211" s="153"/>
      <c r="D211" s="152"/>
      <c r="E211" s="801"/>
      <c r="F211" s="151"/>
    </row>
    <row r="212" spans="1:6">
      <c r="A212" s="150"/>
      <c r="B212" s="149"/>
      <c r="C212" s="153"/>
      <c r="D212" s="152"/>
      <c r="E212" s="801"/>
      <c r="F212" s="151"/>
    </row>
    <row r="213" spans="1:6">
      <c r="A213" s="150"/>
      <c r="B213" s="149"/>
      <c r="C213" s="153"/>
      <c r="D213" s="152"/>
      <c r="E213" s="801"/>
      <c r="F213" s="151"/>
    </row>
    <row r="214" spans="1:6">
      <c r="A214" s="150"/>
      <c r="B214" s="149"/>
      <c r="C214" s="153"/>
      <c r="D214" s="152"/>
      <c r="E214" s="801"/>
      <c r="F214" s="151"/>
    </row>
    <row r="215" spans="1:6">
      <c r="A215" s="150"/>
      <c r="B215" s="149"/>
      <c r="C215" s="153"/>
      <c r="D215" s="152"/>
      <c r="E215" s="801"/>
      <c r="F215" s="151"/>
    </row>
    <row r="216" spans="1:6">
      <c r="A216" s="150"/>
      <c r="B216" s="149"/>
      <c r="C216" s="153"/>
      <c r="D216" s="152"/>
      <c r="E216" s="801"/>
      <c r="F216" s="151"/>
    </row>
    <row r="217" spans="1:6">
      <c r="A217" s="150"/>
      <c r="B217" s="149"/>
      <c r="C217" s="153"/>
      <c r="D217" s="152"/>
      <c r="E217" s="801"/>
      <c r="F217" s="151"/>
    </row>
    <row r="218" spans="1:6">
      <c r="A218" s="150"/>
      <c r="B218" s="149"/>
      <c r="C218" s="153"/>
      <c r="D218" s="152"/>
      <c r="E218" s="801"/>
      <c r="F218" s="151"/>
    </row>
    <row r="219" spans="1:6">
      <c r="A219" s="150"/>
      <c r="B219" s="149"/>
      <c r="C219" s="153"/>
      <c r="D219" s="152"/>
      <c r="E219" s="801"/>
      <c r="F219" s="151"/>
    </row>
    <row r="220" spans="1:6">
      <c r="A220" s="150"/>
      <c r="B220" s="149"/>
      <c r="C220" s="153"/>
      <c r="D220" s="152"/>
      <c r="E220" s="801"/>
      <c r="F220" s="151"/>
    </row>
    <row r="221" spans="1:6">
      <c r="A221" s="150"/>
      <c r="B221" s="149"/>
      <c r="C221" s="153"/>
      <c r="D221" s="152"/>
      <c r="E221" s="801"/>
      <c r="F221" s="151"/>
    </row>
    <row r="222" spans="1:6">
      <c r="A222" s="150"/>
      <c r="B222" s="149"/>
      <c r="C222" s="153"/>
      <c r="D222" s="152"/>
      <c r="E222" s="801"/>
      <c r="F222" s="151"/>
    </row>
    <row r="223" spans="1:6">
      <c r="A223" s="150"/>
      <c r="B223" s="149"/>
      <c r="C223" s="153"/>
      <c r="D223" s="152"/>
      <c r="E223" s="801"/>
      <c r="F223" s="151"/>
    </row>
    <row r="224" spans="1:6">
      <c r="A224" s="150"/>
      <c r="B224" s="149"/>
      <c r="C224" s="153"/>
      <c r="D224" s="152"/>
      <c r="E224" s="801"/>
      <c r="F224" s="151"/>
    </row>
    <row r="225" spans="1:6">
      <c r="A225" s="150"/>
      <c r="B225" s="149"/>
      <c r="C225" s="153"/>
      <c r="D225" s="152"/>
      <c r="E225" s="801"/>
      <c r="F225" s="151"/>
    </row>
    <row r="226" spans="1:6">
      <c r="A226" s="150"/>
      <c r="B226" s="149"/>
      <c r="C226" s="153"/>
      <c r="D226" s="152"/>
      <c r="E226" s="801"/>
      <c r="F226" s="151"/>
    </row>
    <row r="227" spans="1:6">
      <c r="A227" s="150"/>
      <c r="B227" s="149"/>
      <c r="C227" s="153"/>
      <c r="D227" s="152"/>
      <c r="E227" s="801"/>
      <c r="F227" s="151"/>
    </row>
    <row r="228" spans="1:6">
      <c r="A228" s="150"/>
      <c r="B228" s="149"/>
      <c r="C228" s="153"/>
      <c r="D228" s="152"/>
      <c r="E228" s="801"/>
      <c r="F228" s="151"/>
    </row>
    <row r="229" spans="1:6">
      <c r="A229" s="150"/>
      <c r="B229" s="149"/>
      <c r="C229" s="153"/>
      <c r="D229" s="152"/>
      <c r="E229" s="801"/>
      <c r="F229" s="151"/>
    </row>
    <row r="230" spans="1:6">
      <c r="A230" s="150"/>
      <c r="B230" s="149"/>
      <c r="C230" s="153"/>
      <c r="D230" s="152"/>
      <c r="E230" s="801"/>
      <c r="F230" s="151"/>
    </row>
    <row r="231" spans="1:6">
      <c r="A231" s="150"/>
      <c r="B231" s="149"/>
      <c r="C231" s="153"/>
      <c r="D231" s="152"/>
      <c r="E231" s="801"/>
      <c r="F231" s="151"/>
    </row>
    <row r="232" spans="1:6">
      <c r="A232" s="150"/>
      <c r="B232" s="149"/>
      <c r="C232" s="153"/>
      <c r="D232" s="152"/>
      <c r="E232" s="801"/>
      <c r="F232" s="151"/>
    </row>
    <row r="233" spans="1:6">
      <c r="A233" s="150"/>
      <c r="B233" s="149"/>
      <c r="C233" s="153"/>
      <c r="D233" s="152"/>
      <c r="E233" s="801"/>
      <c r="F233" s="151"/>
    </row>
    <row r="234" spans="1:6">
      <c r="A234" s="150"/>
      <c r="B234" s="149"/>
      <c r="C234" s="153"/>
      <c r="D234" s="152"/>
      <c r="E234" s="801"/>
      <c r="F234" s="151"/>
    </row>
    <row r="235" spans="1:6">
      <c r="A235" s="150"/>
      <c r="B235" s="149"/>
      <c r="C235" s="153"/>
      <c r="D235" s="152"/>
      <c r="E235" s="801"/>
      <c r="F235" s="151"/>
    </row>
    <row r="236" spans="1:6">
      <c r="A236" s="150"/>
      <c r="B236" s="149"/>
      <c r="C236" s="153"/>
      <c r="D236" s="152"/>
      <c r="E236" s="801"/>
      <c r="F236" s="151"/>
    </row>
    <row r="237" spans="1:6">
      <c r="A237" s="150"/>
      <c r="B237" s="149"/>
      <c r="C237" s="153"/>
      <c r="D237" s="152"/>
      <c r="E237" s="801"/>
      <c r="F237" s="151"/>
    </row>
    <row r="238" spans="1:6">
      <c r="A238" s="150"/>
      <c r="B238" s="149"/>
      <c r="C238" s="153"/>
      <c r="D238" s="152"/>
      <c r="E238" s="801"/>
      <c r="F238" s="151"/>
    </row>
    <row r="239" spans="1:6">
      <c r="A239" s="150"/>
      <c r="B239" s="149"/>
      <c r="C239" s="153"/>
      <c r="D239" s="152"/>
      <c r="E239" s="801"/>
      <c r="F239" s="151"/>
    </row>
    <row r="240" spans="1:6">
      <c r="A240" s="150"/>
      <c r="B240" s="149"/>
      <c r="C240" s="153"/>
      <c r="D240" s="152"/>
      <c r="E240" s="801"/>
      <c r="F240" s="151"/>
    </row>
    <row r="241" spans="1:6">
      <c r="A241" s="150"/>
      <c r="B241" s="149"/>
      <c r="C241" s="153"/>
      <c r="D241" s="152"/>
      <c r="E241" s="801"/>
      <c r="F241" s="151"/>
    </row>
    <row r="242" spans="1:6">
      <c r="A242" s="150"/>
      <c r="B242" s="149"/>
      <c r="C242" s="153"/>
      <c r="D242" s="152"/>
      <c r="E242" s="801"/>
      <c r="F242" s="151"/>
    </row>
    <row r="243" spans="1:6">
      <c r="A243" s="150"/>
      <c r="B243" s="149"/>
      <c r="C243" s="153"/>
      <c r="D243" s="152"/>
      <c r="E243" s="801"/>
      <c r="F243" s="151"/>
    </row>
    <row r="244" spans="1:6">
      <c r="A244" s="150"/>
      <c r="B244" s="149"/>
      <c r="C244" s="153"/>
      <c r="D244" s="152"/>
      <c r="E244" s="801"/>
      <c r="F244" s="151"/>
    </row>
    <row r="245" spans="1:6">
      <c r="A245" s="150"/>
      <c r="B245" s="149"/>
      <c r="C245" s="153"/>
      <c r="D245" s="152"/>
      <c r="E245" s="801"/>
      <c r="F245" s="151"/>
    </row>
    <row r="246" spans="1:6">
      <c r="A246" s="150"/>
      <c r="B246" s="149"/>
      <c r="C246" s="153"/>
      <c r="D246" s="152"/>
      <c r="E246" s="801"/>
      <c r="F246" s="151"/>
    </row>
    <row r="247" spans="1:6">
      <c r="A247" s="150"/>
      <c r="B247" s="149"/>
      <c r="C247" s="153"/>
      <c r="D247" s="152"/>
      <c r="E247" s="801"/>
      <c r="F247" s="151"/>
    </row>
    <row r="248" spans="1:6">
      <c r="A248" s="150"/>
      <c r="B248" s="149"/>
      <c r="C248" s="153"/>
      <c r="D248" s="152"/>
      <c r="E248" s="801"/>
      <c r="F248" s="151"/>
    </row>
    <row r="249" spans="1:6">
      <c r="A249" s="150"/>
      <c r="B249" s="149"/>
      <c r="C249" s="153"/>
      <c r="D249" s="152"/>
      <c r="E249" s="801"/>
      <c r="F249" s="151"/>
    </row>
    <row r="250" spans="1:6">
      <c r="A250" s="150"/>
      <c r="B250" s="149"/>
      <c r="C250" s="153"/>
      <c r="D250" s="152"/>
      <c r="E250" s="801"/>
      <c r="F250" s="151"/>
    </row>
    <row r="251" spans="1:6">
      <c r="A251" s="150"/>
      <c r="B251" s="149"/>
      <c r="C251" s="153"/>
      <c r="D251" s="152"/>
      <c r="E251" s="801"/>
      <c r="F251" s="151"/>
    </row>
    <row r="252" spans="1:6">
      <c r="A252" s="150"/>
      <c r="B252" s="149"/>
      <c r="C252" s="153"/>
      <c r="D252" s="152"/>
      <c r="E252" s="801"/>
      <c r="F252" s="151"/>
    </row>
    <row r="253" spans="1:6">
      <c r="A253" s="150"/>
      <c r="B253" s="149"/>
      <c r="C253" s="153"/>
      <c r="D253" s="152"/>
      <c r="E253" s="801"/>
      <c r="F253" s="151"/>
    </row>
    <row r="254" spans="1:6">
      <c r="A254" s="150"/>
      <c r="B254" s="149"/>
      <c r="C254" s="153"/>
      <c r="D254" s="152"/>
      <c r="E254" s="801"/>
      <c r="F254" s="151"/>
    </row>
    <row r="255" spans="1:6">
      <c r="A255" s="150"/>
      <c r="B255" s="149"/>
      <c r="C255" s="153"/>
      <c r="D255" s="152"/>
      <c r="E255" s="801"/>
      <c r="F255" s="151"/>
    </row>
    <row r="256" spans="1:6">
      <c r="A256" s="150"/>
      <c r="B256" s="149"/>
      <c r="C256" s="153"/>
      <c r="D256" s="152"/>
      <c r="E256" s="801"/>
      <c r="F256" s="151"/>
    </row>
    <row r="257" spans="1:6">
      <c r="A257" s="150"/>
      <c r="B257" s="149"/>
      <c r="C257" s="153"/>
      <c r="D257" s="152"/>
      <c r="E257" s="801"/>
      <c r="F257" s="151"/>
    </row>
    <row r="258" spans="1:6">
      <c r="A258" s="150"/>
      <c r="B258" s="149"/>
      <c r="C258" s="153"/>
      <c r="D258" s="152"/>
      <c r="E258" s="801"/>
      <c r="F258" s="151"/>
    </row>
    <row r="259" spans="1:6">
      <c r="A259" s="150"/>
      <c r="B259" s="149"/>
      <c r="C259" s="153"/>
      <c r="D259" s="152"/>
      <c r="E259" s="801"/>
      <c r="F259" s="151"/>
    </row>
    <row r="260" spans="1:6">
      <c r="A260" s="150"/>
      <c r="B260" s="149"/>
      <c r="C260" s="153"/>
      <c r="D260" s="152"/>
      <c r="E260" s="801"/>
      <c r="F260" s="151"/>
    </row>
    <row r="261" spans="1:6">
      <c r="A261" s="150"/>
      <c r="B261" s="149"/>
      <c r="C261" s="153"/>
      <c r="D261" s="152"/>
      <c r="E261" s="801"/>
      <c r="F261" s="151"/>
    </row>
    <row r="262" spans="1:6">
      <c r="A262" s="150"/>
      <c r="B262" s="149"/>
      <c r="C262" s="153"/>
      <c r="D262" s="152"/>
      <c r="E262" s="801"/>
      <c r="F262" s="151"/>
    </row>
    <row r="263" spans="1:6">
      <c r="A263" s="150"/>
      <c r="B263" s="149"/>
      <c r="C263" s="153"/>
      <c r="D263" s="152"/>
      <c r="E263" s="801"/>
      <c r="F263" s="151"/>
    </row>
    <row r="264" spans="1:6">
      <c r="A264" s="150"/>
      <c r="B264" s="149"/>
      <c r="C264" s="153"/>
      <c r="D264" s="152"/>
      <c r="E264" s="801"/>
      <c r="F264" s="151"/>
    </row>
    <row r="265" spans="1:6">
      <c r="A265" s="150"/>
      <c r="B265" s="149"/>
      <c r="C265" s="153"/>
      <c r="D265" s="152"/>
      <c r="E265" s="801"/>
      <c r="F265" s="151"/>
    </row>
    <row r="266" spans="1:6">
      <c r="A266" s="150"/>
      <c r="B266" s="149"/>
      <c r="C266" s="153"/>
      <c r="D266" s="152"/>
      <c r="E266" s="801"/>
      <c r="F266" s="151"/>
    </row>
    <row r="267" spans="1:6">
      <c r="A267" s="150"/>
      <c r="B267" s="149"/>
      <c r="C267" s="153"/>
      <c r="D267" s="152"/>
      <c r="E267" s="801"/>
      <c r="F267" s="151"/>
    </row>
    <row r="268" spans="1:6">
      <c r="A268" s="150"/>
      <c r="B268" s="149"/>
      <c r="C268" s="153"/>
      <c r="D268" s="152"/>
      <c r="E268" s="801"/>
      <c r="F268" s="151"/>
    </row>
    <row r="269" spans="1:6">
      <c r="A269" s="150"/>
      <c r="B269" s="149"/>
      <c r="C269" s="153"/>
      <c r="D269" s="152"/>
      <c r="E269" s="801"/>
      <c r="F269" s="151"/>
    </row>
    <row r="270" spans="1:6">
      <c r="A270" s="150"/>
      <c r="B270" s="149"/>
      <c r="C270" s="153"/>
      <c r="D270" s="152"/>
      <c r="E270" s="801"/>
      <c r="F270" s="151"/>
    </row>
    <row r="271" spans="1:6">
      <c r="A271" s="150"/>
      <c r="B271" s="149"/>
      <c r="C271" s="153"/>
      <c r="D271" s="152"/>
      <c r="E271" s="801"/>
      <c r="F271" s="151"/>
    </row>
    <row r="272" spans="1:6">
      <c r="A272" s="150"/>
      <c r="B272" s="149"/>
      <c r="C272" s="153"/>
      <c r="D272" s="152"/>
      <c r="E272" s="801"/>
      <c r="F272" s="151"/>
    </row>
    <row r="273" spans="1:6">
      <c r="A273" s="150"/>
      <c r="B273" s="149"/>
      <c r="C273" s="153"/>
      <c r="D273" s="152"/>
      <c r="E273" s="801"/>
      <c r="F273" s="151"/>
    </row>
    <row r="274" spans="1:6">
      <c r="A274" s="150"/>
      <c r="B274" s="149"/>
      <c r="C274" s="153"/>
      <c r="D274" s="152"/>
      <c r="E274" s="801"/>
      <c r="F274" s="151"/>
    </row>
    <row r="275" spans="1:6">
      <c r="A275" s="150"/>
      <c r="B275" s="149"/>
      <c r="C275" s="153"/>
      <c r="D275" s="152"/>
      <c r="E275" s="801"/>
      <c r="F275" s="151"/>
    </row>
    <row r="276" spans="1:6">
      <c r="A276" s="150"/>
      <c r="B276" s="149"/>
      <c r="C276" s="153"/>
      <c r="D276" s="152"/>
      <c r="E276" s="801"/>
      <c r="F276" s="151"/>
    </row>
    <row r="277" spans="1:6">
      <c r="A277" s="150"/>
      <c r="B277" s="149"/>
      <c r="C277" s="153"/>
      <c r="D277" s="152"/>
      <c r="E277" s="801"/>
      <c r="F277" s="151"/>
    </row>
    <row r="278" spans="1:6">
      <c r="A278" s="150"/>
      <c r="B278" s="149"/>
      <c r="C278" s="153"/>
      <c r="D278" s="152"/>
      <c r="E278" s="801"/>
      <c r="F278" s="151"/>
    </row>
    <row r="279" spans="1:6">
      <c r="A279" s="150"/>
      <c r="B279" s="149"/>
      <c r="C279" s="153"/>
      <c r="D279" s="152"/>
      <c r="E279" s="801"/>
      <c r="F279" s="151"/>
    </row>
    <row r="280" spans="1:6">
      <c r="A280" s="150"/>
      <c r="B280" s="149"/>
      <c r="C280" s="153"/>
      <c r="D280" s="152"/>
      <c r="E280" s="801"/>
      <c r="F280" s="151"/>
    </row>
    <row r="281" spans="1:6">
      <c r="A281" s="150"/>
      <c r="B281" s="149"/>
      <c r="C281" s="153"/>
      <c r="D281" s="152"/>
      <c r="E281" s="801"/>
      <c r="F281" s="151"/>
    </row>
    <row r="282" spans="1:6">
      <c r="A282" s="150"/>
      <c r="B282" s="149"/>
      <c r="C282" s="153"/>
      <c r="D282" s="152"/>
      <c r="E282" s="801"/>
      <c r="F282" s="151"/>
    </row>
    <row r="283" spans="1:6">
      <c r="A283" s="150"/>
      <c r="B283" s="149"/>
      <c r="C283" s="153"/>
      <c r="D283" s="152"/>
      <c r="E283" s="801"/>
      <c r="F283" s="151"/>
    </row>
    <row r="284" spans="1:6">
      <c r="A284" s="150"/>
      <c r="B284" s="149"/>
      <c r="C284" s="153"/>
      <c r="D284" s="152"/>
      <c r="E284" s="801"/>
      <c r="F284" s="151"/>
    </row>
    <row r="285" spans="1:6">
      <c r="A285" s="150"/>
      <c r="B285" s="149"/>
      <c r="C285" s="153"/>
      <c r="D285" s="152"/>
      <c r="E285" s="801"/>
      <c r="F285" s="151"/>
    </row>
    <row r="286" spans="1:6">
      <c r="A286" s="150"/>
      <c r="B286" s="149"/>
      <c r="C286" s="153"/>
      <c r="D286" s="152"/>
      <c r="E286" s="801"/>
      <c r="F286" s="151"/>
    </row>
    <row r="287" spans="1:6">
      <c r="A287" s="150"/>
      <c r="B287" s="149"/>
      <c r="C287" s="153"/>
      <c r="D287" s="152"/>
      <c r="E287" s="801"/>
      <c r="F287" s="151"/>
    </row>
    <row r="288" spans="1:6">
      <c r="A288" s="150"/>
      <c r="B288" s="149"/>
      <c r="C288" s="153"/>
      <c r="D288" s="152"/>
      <c r="E288" s="801"/>
      <c r="F288" s="151"/>
    </row>
    <row r="289" spans="1:6">
      <c r="A289" s="150"/>
      <c r="B289" s="149"/>
      <c r="C289" s="153"/>
      <c r="D289" s="152"/>
      <c r="E289" s="801"/>
      <c r="F289" s="151"/>
    </row>
    <row r="290" spans="1:6">
      <c r="A290" s="150"/>
      <c r="B290" s="149"/>
      <c r="C290" s="153"/>
      <c r="D290" s="152"/>
      <c r="E290" s="801"/>
      <c r="F290" s="151"/>
    </row>
    <row r="291" spans="1:6">
      <c r="A291" s="150"/>
      <c r="B291" s="149"/>
      <c r="C291" s="153"/>
      <c r="D291" s="152"/>
      <c r="E291" s="801"/>
      <c r="F291" s="151"/>
    </row>
    <row r="292" spans="1:6">
      <c r="A292" s="150"/>
      <c r="B292" s="149"/>
      <c r="C292" s="153"/>
      <c r="D292" s="152"/>
      <c r="E292" s="801"/>
      <c r="F292" s="151"/>
    </row>
    <row r="293" spans="1:6">
      <c r="A293" s="150"/>
      <c r="B293" s="149"/>
      <c r="C293" s="153"/>
      <c r="D293" s="152"/>
      <c r="E293" s="801"/>
      <c r="F293" s="151"/>
    </row>
    <row r="294" spans="1:6">
      <c r="A294" s="150"/>
      <c r="B294" s="149"/>
      <c r="C294" s="153"/>
      <c r="D294" s="152"/>
      <c r="E294" s="801"/>
      <c r="F294" s="151"/>
    </row>
    <row r="295" spans="1:6">
      <c r="A295" s="150"/>
      <c r="B295" s="149"/>
      <c r="C295" s="153"/>
      <c r="D295" s="152"/>
      <c r="E295" s="801"/>
      <c r="F295" s="151"/>
    </row>
    <row r="296" spans="1:6">
      <c r="A296" s="150"/>
      <c r="B296" s="149"/>
      <c r="C296" s="153"/>
      <c r="D296" s="152"/>
      <c r="E296" s="801"/>
      <c r="F296" s="151"/>
    </row>
    <row r="297" spans="1:6">
      <c r="A297" s="150"/>
      <c r="B297" s="149"/>
      <c r="C297" s="153"/>
      <c r="D297" s="152"/>
      <c r="E297" s="801"/>
      <c r="F297" s="151"/>
    </row>
    <row r="298" spans="1:6">
      <c r="A298" s="150"/>
      <c r="B298" s="149"/>
      <c r="C298" s="153"/>
      <c r="D298" s="152"/>
      <c r="E298" s="801"/>
      <c r="F298" s="151"/>
    </row>
    <row r="299" spans="1:6">
      <c r="A299" s="150"/>
      <c r="B299" s="149"/>
      <c r="C299" s="153"/>
      <c r="D299" s="152"/>
      <c r="E299" s="801"/>
      <c r="F299" s="151"/>
    </row>
    <row r="300" spans="1:6">
      <c r="A300" s="150"/>
      <c r="B300" s="149"/>
      <c r="C300" s="153"/>
      <c r="D300" s="152"/>
      <c r="E300" s="801"/>
      <c r="F300" s="151"/>
    </row>
    <row r="301" spans="1:6">
      <c r="A301" s="150"/>
      <c r="B301" s="149"/>
      <c r="C301" s="153"/>
      <c r="D301" s="152"/>
      <c r="E301" s="801"/>
      <c r="F301" s="151"/>
    </row>
    <row r="302" spans="1:6">
      <c r="A302" s="150"/>
      <c r="B302" s="149"/>
      <c r="C302" s="153"/>
      <c r="D302" s="152"/>
      <c r="E302" s="801"/>
      <c r="F302" s="151"/>
    </row>
    <row r="303" spans="1:6">
      <c r="A303" s="150"/>
      <c r="B303" s="149"/>
      <c r="C303" s="153"/>
      <c r="D303" s="152"/>
      <c r="E303" s="801"/>
      <c r="F303" s="151"/>
    </row>
    <row r="304" spans="1:6">
      <c r="A304" s="150"/>
      <c r="B304" s="149"/>
      <c r="C304" s="153"/>
      <c r="D304" s="152"/>
      <c r="E304" s="801"/>
      <c r="F304" s="151"/>
    </row>
    <row r="305" spans="1:6">
      <c r="A305" s="150"/>
      <c r="B305" s="149"/>
      <c r="C305" s="153"/>
      <c r="D305" s="152"/>
      <c r="E305" s="801"/>
      <c r="F305" s="151"/>
    </row>
    <row r="306" spans="1:6">
      <c r="A306" s="150"/>
      <c r="B306" s="149"/>
      <c r="C306" s="153"/>
      <c r="D306" s="152"/>
      <c r="E306" s="801"/>
      <c r="F306" s="151"/>
    </row>
    <row r="307" spans="1:6">
      <c r="A307" s="150"/>
      <c r="B307" s="149"/>
      <c r="C307" s="153"/>
      <c r="D307" s="152"/>
      <c r="E307" s="801"/>
      <c r="F307" s="151"/>
    </row>
    <row r="308" spans="1:6">
      <c r="A308" s="150"/>
      <c r="B308" s="149"/>
      <c r="C308" s="153"/>
      <c r="D308" s="152"/>
      <c r="E308" s="801"/>
      <c r="F308" s="151"/>
    </row>
    <row r="309" spans="1:6">
      <c r="A309" s="150"/>
      <c r="B309" s="149"/>
      <c r="C309" s="153"/>
      <c r="D309" s="152"/>
      <c r="E309" s="801"/>
      <c r="F309" s="151"/>
    </row>
    <row r="310" spans="1:6">
      <c r="A310" s="150"/>
      <c r="B310" s="149"/>
      <c r="C310" s="153"/>
      <c r="D310" s="152"/>
      <c r="E310" s="801"/>
      <c r="F310" s="151"/>
    </row>
    <row r="311" spans="1:6">
      <c r="A311" s="150"/>
      <c r="B311" s="149"/>
      <c r="C311" s="153"/>
      <c r="D311" s="152"/>
      <c r="E311" s="801"/>
      <c r="F311" s="151"/>
    </row>
    <row r="312" spans="1:6">
      <c r="A312" s="150"/>
      <c r="B312" s="149"/>
      <c r="C312" s="153"/>
      <c r="D312" s="152"/>
      <c r="E312" s="801"/>
      <c r="F312" s="151"/>
    </row>
    <row r="313" spans="1:6">
      <c r="A313" s="150"/>
      <c r="B313" s="149"/>
      <c r="C313" s="153"/>
      <c r="D313" s="152"/>
      <c r="E313" s="801"/>
      <c r="F313" s="151"/>
    </row>
    <row r="314" spans="1:6">
      <c r="A314" s="150"/>
      <c r="B314" s="149"/>
      <c r="C314" s="153"/>
      <c r="D314" s="152"/>
      <c r="E314" s="801"/>
      <c r="F314" s="151"/>
    </row>
    <row r="315" spans="1:6">
      <c r="A315" s="150"/>
      <c r="B315" s="149"/>
      <c r="C315" s="153"/>
      <c r="D315" s="152"/>
      <c r="E315" s="801"/>
      <c r="F315" s="151"/>
    </row>
    <row r="316" spans="1:6">
      <c r="A316" s="150"/>
      <c r="B316" s="149"/>
      <c r="C316" s="153"/>
      <c r="D316" s="152"/>
      <c r="E316" s="801"/>
      <c r="F316" s="151"/>
    </row>
    <row r="317" spans="1:6">
      <c r="A317" s="150"/>
      <c r="B317" s="149"/>
      <c r="C317" s="153"/>
      <c r="D317" s="152"/>
      <c r="E317" s="801"/>
      <c r="F317" s="151"/>
    </row>
    <row r="318" spans="1:6">
      <c r="A318" s="150"/>
      <c r="B318" s="149"/>
      <c r="C318" s="153"/>
      <c r="D318" s="152"/>
      <c r="E318" s="801"/>
      <c r="F318" s="151"/>
    </row>
    <row r="319" spans="1:6">
      <c r="A319" s="150"/>
      <c r="B319" s="149"/>
      <c r="C319" s="153"/>
      <c r="D319" s="152"/>
      <c r="E319" s="801"/>
      <c r="F319" s="151"/>
    </row>
    <row r="320" spans="1:6">
      <c r="A320" s="150"/>
      <c r="B320" s="149"/>
      <c r="C320" s="153"/>
      <c r="D320" s="152"/>
      <c r="E320" s="801"/>
      <c r="F320" s="151"/>
    </row>
    <row r="321" spans="1:6">
      <c r="A321" s="150"/>
      <c r="B321" s="149"/>
      <c r="C321" s="153"/>
      <c r="D321" s="152"/>
      <c r="E321" s="801"/>
      <c r="F321" s="151"/>
    </row>
    <row r="322" spans="1:6">
      <c r="A322" s="150"/>
      <c r="B322" s="149"/>
      <c r="C322" s="153"/>
      <c r="D322" s="152"/>
      <c r="E322" s="801"/>
      <c r="F322" s="151"/>
    </row>
    <row r="323" spans="1:6">
      <c r="A323" s="150"/>
      <c r="B323" s="149"/>
      <c r="C323" s="153"/>
      <c r="D323" s="152"/>
      <c r="E323" s="801"/>
      <c r="F323" s="151"/>
    </row>
    <row r="324" spans="1:6">
      <c r="A324" s="150"/>
      <c r="B324" s="149"/>
      <c r="C324" s="153"/>
      <c r="D324" s="152"/>
      <c r="E324" s="801"/>
      <c r="F324" s="151"/>
    </row>
    <row r="325" spans="1:6">
      <c r="A325" s="150"/>
      <c r="B325" s="149"/>
      <c r="C325" s="153"/>
      <c r="D325" s="152"/>
      <c r="E325" s="801"/>
      <c r="F325" s="151"/>
    </row>
    <row r="326" spans="1:6">
      <c r="A326" s="150"/>
      <c r="B326" s="149"/>
      <c r="C326" s="153"/>
      <c r="D326" s="152"/>
      <c r="E326" s="801"/>
      <c r="F326" s="151"/>
    </row>
    <row r="327" spans="1:6">
      <c r="A327" s="150"/>
      <c r="B327" s="149"/>
      <c r="C327" s="153"/>
      <c r="D327" s="152"/>
      <c r="E327" s="801"/>
      <c r="F327" s="151"/>
    </row>
    <row r="328" spans="1:6">
      <c r="A328" s="150"/>
      <c r="B328" s="149"/>
      <c r="C328" s="153"/>
      <c r="D328" s="152"/>
      <c r="E328" s="801"/>
      <c r="F328" s="151"/>
    </row>
    <row r="329" spans="1:6">
      <c r="A329" s="150"/>
      <c r="B329" s="149"/>
      <c r="C329" s="153"/>
      <c r="D329" s="152"/>
      <c r="E329" s="801"/>
      <c r="F329" s="151"/>
    </row>
    <row r="330" spans="1:6">
      <c r="A330" s="150"/>
      <c r="B330" s="149"/>
      <c r="C330" s="153"/>
      <c r="D330" s="152"/>
      <c r="E330" s="801"/>
      <c r="F330" s="151"/>
    </row>
    <row r="331" spans="1:6">
      <c r="A331" s="150"/>
      <c r="B331" s="149"/>
      <c r="C331" s="153"/>
      <c r="D331" s="152"/>
      <c r="E331" s="801"/>
      <c r="F331" s="151"/>
    </row>
    <row r="332" spans="1:6">
      <c r="A332" s="150"/>
      <c r="B332" s="149"/>
      <c r="C332" s="153"/>
      <c r="D332" s="152"/>
      <c r="E332" s="801"/>
      <c r="F332" s="151"/>
    </row>
    <row r="333" spans="1:6">
      <c r="A333" s="150"/>
      <c r="B333" s="149"/>
      <c r="C333" s="153"/>
      <c r="D333" s="152"/>
      <c r="E333" s="801"/>
      <c r="F333" s="151"/>
    </row>
    <row r="334" spans="1:6">
      <c r="A334" s="150"/>
      <c r="B334" s="149"/>
      <c r="C334" s="153"/>
      <c r="D334" s="152"/>
      <c r="E334" s="801"/>
      <c r="F334" s="151"/>
    </row>
    <row r="335" spans="1:6">
      <c r="A335" s="150"/>
      <c r="B335" s="149"/>
      <c r="C335" s="153"/>
      <c r="D335" s="152"/>
      <c r="E335" s="801"/>
      <c r="F335" s="151"/>
    </row>
    <row r="336" spans="1:6">
      <c r="A336" s="150"/>
      <c r="B336" s="149"/>
      <c r="C336" s="153"/>
      <c r="D336" s="152"/>
      <c r="E336" s="801"/>
      <c r="F336" s="151"/>
    </row>
    <row r="337" spans="1:6">
      <c r="A337" s="150"/>
      <c r="B337" s="149"/>
      <c r="C337" s="153"/>
      <c r="D337" s="152"/>
      <c r="E337" s="801"/>
      <c r="F337" s="151"/>
    </row>
    <row r="338" spans="1:6">
      <c r="A338" s="150"/>
      <c r="B338" s="149"/>
      <c r="C338" s="153"/>
      <c r="D338" s="152"/>
      <c r="E338" s="801"/>
      <c r="F338" s="151"/>
    </row>
    <row r="339" spans="1:6">
      <c r="A339" s="150"/>
      <c r="B339" s="149"/>
      <c r="C339" s="153"/>
      <c r="D339" s="152"/>
      <c r="E339" s="801"/>
      <c r="F339" s="151"/>
    </row>
    <row r="340" spans="1:6">
      <c r="A340" s="150"/>
      <c r="B340" s="149"/>
      <c r="C340" s="153"/>
      <c r="D340" s="152"/>
      <c r="E340" s="801"/>
      <c r="F340" s="151"/>
    </row>
    <row r="341" spans="1:6">
      <c r="A341" s="150"/>
      <c r="B341" s="149"/>
      <c r="C341" s="153"/>
      <c r="D341" s="152"/>
      <c r="E341" s="801"/>
      <c r="F341" s="151"/>
    </row>
    <row r="342" spans="1:6">
      <c r="A342" s="150"/>
      <c r="B342" s="149"/>
      <c r="C342" s="153"/>
      <c r="D342" s="152"/>
      <c r="E342" s="801"/>
      <c r="F342" s="151"/>
    </row>
    <row r="343" spans="1:6">
      <c r="A343" s="150"/>
      <c r="B343" s="149"/>
      <c r="C343" s="153"/>
      <c r="D343" s="152"/>
      <c r="E343" s="801"/>
      <c r="F343" s="151"/>
    </row>
    <row r="344" spans="1:6">
      <c r="A344" s="150"/>
      <c r="B344" s="149"/>
      <c r="C344" s="153"/>
      <c r="D344" s="152"/>
      <c r="E344" s="801"/>
      <c r="F344" s="151"/>
    </row>
    <row r="345" spans="1:6">
      <c r="A345" s="150"/>
      <c r="B345" s="149"/>
      <c r="C345" s="153"/>
      <c r="D345" s="152"/>
      <c r="E345" s="801"/>
      <c r="F345" s="151"/>
    </row>
    <row r="346" spans="1:6">
      <c r="A346" s="150"/>
      <c r="B346" s="149"/>
      <c r="C346" s="153"/>
      <c r="D346" s="152"/>
      <c r="E346" s="801"/>
      <c r="F346" s="151"/>
    </row>
    <row r="347" spans="1:6">
      <c r="A347" s="150"/>
      <c r="B347" s="149"/>
      <c r="C347" s="153"/>
      <c r="D347" s="152"/>
      <c r="E347" s="801"/>
      <c r="F347" s="151"/>
    </row>
    <row r="348" spans="1:6">
      <c r="A348" s="150"/>
      <c r="B348" s="149"/>
      <c r="C348" s="153"/>
      <c r="D348" s="152"/>
      <c r="E348" s="801"/>
      <c r="F348" s="151"/>
    </row>
    <row r="349" spans="1:6">
      <c r="A349" s="150"/>
      <c r="B349" s="149"/>
      <c r="C349" s="153"/>
      <c r="D349" s="152"/>
      <c r="E349" s="801"/>
      <c r="F349" s="151"/>
    </row>
    <row r="350" spans="1:6">
      <c r="A350" s="150"/>
      <c r="B350" s="149"/>
      <c r="C350" s="153"/>
      <c r="D350" s="152"/>
      <c r="E350" s="801"/>
      <c r="F350" s="151"/>
    </row>
    <row r="351" spans="1:6">
      <c r="A351" s="150"/>
      <c r="B351" s="149"/>
      <c r="C351" s="153"/>
      <c r="D351" s="152"/>
      <c r="E351" s="801"/>
      <c r="F351" s="151"/>
    </row>
    <row r="352" spans="1:6">
      <c r="A352" s="150"/>
      <c r="B352" s="149"/>
      <c r="C352" s="153"/>
      <c r="D352" s="152"/>
      <c r="E352" s="801"/>
      <c r="F352" s="151"/>
    </row>
    <row r="353" spans="1:6">
      <c r="A353" s="150"/>
      <c r="B353" s="149"/>
      <c r="C353" s="153"/>
      <c r="D353" s="152"/>
      <c r="E353" s="801"/>
      <c r="F353" s="151"/>
    </row>
    <row r="354" spans="1:6">
      <c r="A354" s="150"/>
      <c r="B354" s="149"/>
      <c r="C354" s="153"/>
      <c r="D354" s="152"/>
      <c r="E354" s="801"/>
      <c r="F354" s="151"/>
    </row>
    <row r="355" spans="1:6">
      <c r="A355" s="150"/>
      <c r="B355" s="149"/>
      <c r="C355" s="153"/>
      <c r="D355" s="152"/>
      <c r="E355" s="801"/>
      <c r="F355" s="151"/>
    </row>
    <row r="356" spans="1:6">
      <c r="A356" s="150"/>
      <c r="B356" s="149"/>
      <c r="C356" s="153"/>
      <c r="D356" s="152"/>
      <c r="E356" s="801"/>
      <c r="F356" s="151"/>
    </row>
    <row r="357" spans="1:6">
      <c r="A357" s="150"/>
      <c r="B357" s="149"/>
      <c r="C357" s="153"/>
      <c r="D357" s="152"/>
      <c r="E357" s="801"/>
      <c r="F357" s="151"/>
    </row>
    <row r="358" spans="1:6">
      <c r="A358" s="150"/>
      <c r="B358" s="149"/>
      <c r="C358" s="153"/>
      <c r="D358" s="152"/>
      <c r="E358" s="801"/>
      <c r="F358" s="151"/>
    </row>
    <row r="359" spans="1:6">
      <c r="A359" s="150"/>
      <c r="B359" s="149"/>
      <c r="C359" s="153"/>
      <c r="D359" s="152"/>
      <c r="E359" s="801"/>
      <c r="F359" s="151"/>
    </row>
    <row r="360" spans="1:6">
      <c r="A360" s="150"/>
      <c r="B360" s="149"/>
      <c r="C360" s="153"/>
      <c r="D360" s="152"/>
      <c r="E360" s="801"/>
      <c r="F360" s="151"/>
    </row>
    <row r="361" spans="1:6">
      <c r="A361" s="150"/>
      <c r="B361" s="149"/>
      <c r="C361" s="153"/>
      <c r="D361" s="152"/>
      <c r="E361" s="801"/>
      <c r="F361" s="151"/>
    </row>
    <row r="362" spans="1:6">
      <c r="A362" s="150"/>
      <c r="B362" s="149"/>
      <c r="C362" s="153"/>
      <c r="D362" s="152"/>
      <c r="E362" s="801"/>
      <c r="F362" s="151"/>
    </row>
    <row r="363" spans="1:6">
      <c r="A363" s="150"/>
      <c r="B363" s="149"/>
      <c r="C363" s="153"/>
      <c r="D363" s="152"/>
      <c r="E363" s="801"/>
      <c r="F363" s="151"/>
    </row>
    <row r="364" spans="1:6">
      <c r="A364" s="150"/>
      <c r="B364" s="149"/>
      <c r="C364" s="153"/>
      <c r="D364" s="152"/>
      <c r="E364" s="801"/>
      <c r="F364" s="151"/>
    </row>
    <row r="365" spans="1:6">
      <c r="A365" s="150"/>
      <c r="B365" s="149"/>
      <c r="C365" s="153"/>
      <c r="D365" s="152"/>
      <c r="E365" s="801"/>
      <c r="F365" s="151"/>
    </row>
    <row r="366" spans="1:6">
      <c r="A366" s="150"/>
      <c r="B366" s="149"/>
      <c r="C366" s="153"/>
      <c r="D366" s="152"/>
      <c r="E366" s="801"/>
      <c r="F366" s="151"/>
    </row>
    <row r="367" spans="1:6">
      <c r="A367" s="150"/>
      <c r="B367" s="149"/>
      <c r="C367" s="153"/>
      <c r="D367" s="152"/>
      <c r="E367" s="801"/>
      <c r="F367" s="151"/>
    </row>
    <row r="368" spans="1:6">
      <c r="A368" s="150"/>
      <c r="B368" s="149"/>
      <c r="C368" s="153"/>
      <c r="D368" s="152"/>
      <c r="E368" s="801"/>
      <c r="F368" s="151"/>
    </row>
    <row r="369" spans="1:6">
      <c r="A369" s="150"/>
      <c r="B369" s="149"/>
      <c r="C369" s="153"/>
      <c r="D369" s="152"/>
      <c r="E369" s="801"/>
      <c r="F369" s="151"/>
    </row>
    <row r="370" spans="1:6">
      <c r="A370" s="150"/>
      <c r="B370" s="149"/>
      <c r="C370" s="153"/>
      <c r="D370" s="152"/>
      <c r="E370" s="801"/>
      <c r="F370" s="151"/>
    </row>
    <row r="371" spans="1:6">
      <c r="A371" s="150"/>
      <c r="B371" s="149"/>
      <c r="C371" s="153"/>
      <c r="D371" s="152"/>
      <c r="E371" s="801"/>
      <c r="F371" s="151"/>
    </row>
    <row r="372" spans="1:6">
      <c r="A372" s="150"/>
      <c r="B372" s="149"/>
      <c r="C372" s="153"/>
      <c r="D372" s="152"/>
      <c r="E372" s="801"/>
      <c r="F372" s="151"/>
    </row>
    <row r="373" spans="1:6">
      <c r="A373" s="150"/>
      <c r="B373" s="149"/>
      <c r="C373" s="153"/>
      <c r="D373" s="152"/>
      <c r="E373" s="801"/>
      <c r="F373" s="151"/>
    </row>
    <row r="374" spans="1:6">
      <c r="A374" s="150"/>
      <c r="B374" s="149"/>
      <c r="C374" s="153"/>
      <c r="D374" s="152"/>
      <c r="E374" s="801"/>
      <c r="F374" s="151"/>
    </row>
    <row r="375" spans="1:6">
      <c r="A375" s="150"/>
      <c r="B375" s="149"/>
      <c r="C375" s="153"/>
      <c r="D375" s="152"/>
      <c r="E375" s="801"/>
      <c r="F375" s="151"/>
    </row>
    <row r="376" spans="1:6">
      <c r="A376" s="150"/>
      <c r="B376" s="149"/>
      <c r="C376" s="153"/>
      <c r="D376" s="152"/>
      <c r="E376" s="801"/>
      <c r="F376" s="151"/>
    </row>
    <row r="377" spans="1:6">
      <c r="A377" s="150"/>
      <c r="B377" s="149"/>
      <c r="C377" s="153"/>
      <c r="D377" s="152"/>
      <c r="E377" s="801"/>
      <c r="F377" s="151"/>
    </row>
    <row r="378" spans="1:6">
      <c r="A378" s="150"/>
      <c r="B378" s="149"/>
      <c r="C378" s="153"/>
      <c r="D378" s="152"/>
      <c r="E378" s="801"/>
      <c r="F378" s="151"/>
    </row>
    <row r="379" spans="1:6">
      <c r="A379" s="150"/>
      <c r="B379" s="149"/>
      <c r="C379" s="153"/>
      <c r="D379" s="152"/>
      <c r="E379" s="801"/>
      <c r="F379" s="151"/>
    </row>
    <row r="380" spans="1:6">
      <c r="A380" s="150"/>
      <c r="B380" s="149"/>
      <c r="C380" s="153"/>
      <c r="D380" s="152"/>
      <c r="E380" s="801"/>
      <c r="F380" s="151"/>
    </row>
    <row r="381" spans="1:6">
      <c r="A381" s="150"/>
      <c r="B381" s="149"/>
      <c r="C381" s="153"/>
      <c r="D381" s="152"/>
      <c r="E381" s="801"/>
      <c r="F381" s="151"/>
    </row>
    <row r="382" spans="1:6">
      <c r="A382" s="150"/>
      <c r="B382" s="149"/>
      <c r="C382" s="153"/>
      <c r="D382" s="152"/>
      <c r="E382" s="801"/>
      <c r="F382" s="151"/>
    </row>
    <row r="383" spans="1:6">
      <c r="A383" s="150"/>
      <c r="B383" s="149"/>
      <c r="C383" s="153"/>
      <c r="D383" s="152"/>
      <c r="E383" s="801"/>
      <c r="F383" s="151"/>
    </row>
    <row r="384" spans="1:6">
      <c r="A384" s="150"/>
      <c r="B384" s="149"/>
      <c r="C384" s="153"/>
      <c r="D384" s="152"/>
      <c r="E384" s="801"/>
      <c r="F384" s="151"/>
    </row>
    <row r="385" spans="1:6">
      <c r="A385" s="150"/>
      <c r="B385" s="149"/>
      <c r="C385" s="153"/>
      <c r="D385" s="152"/>
      <c r="E385" s="801"/>
      <c r="F385" s="151"/>
    </row>
    <row r="386" spans="1:6">
      <c r="A386" s="150"/>
      <c r="B386" s="149"/>
      <c r="C386" s="153"/>
      <c r="D386" s="152"/>
      <c r="E386" s="801"/>
      <c r="F386" s="151"/>
    </row>
    <row r="387" spans="1:6">
      <c r="A387" s="150"/>
      <c r="B387" s="149"/>
      <c r="C387" s="153"/>
      <c r="D387" s="152"/>
      <c r="E387" s="801"/>
      <c r="F387" s="151"/>
    </row>
    <row r="388" spans="1:6">
      <c r="A388" s="150"/>
      <c r="B388" s="149"/>
      <c r="C388" s="153"/>
      <c r="D388" s="152"/>
      <c r="E388" s="801"/>
      <c r="F388" s="151"/>
    </row>
    <row r="389" spans="1:6">
      <c r="A389" s="150"/>
      <c r="B389" s="149"/>
      <c r="C389" s="153"/>
      <c r="D389" s="152"/>
      <c r="E389" s="801"/>
      <c r="F389" s="151"/>
    </row>
    <row r="390" spans="1:6">
      <c r="A390" s="150"/>
      <c r="B390" s="149"/>
      <c r="C390" s="153"/>
      <c r="D390" s="152"/>
      <c r="E390" s="801"/>
      <c r="F390" s="151"/>
    </row>
    <row r="391" spans="1:6">
      <c r="A391" s="150"/>
      <c r="B391" s="149"/>
      <c r="C391" s="153"/>
      <c r="D391" s="152"/>
      <c r="E391" s="801"/>
      <c r="F391" s="151"/>
    </row>
    <row r="392" spans="1:6">
      <c r="A392" s="150"/>
      <c r="B392" s="149"/>
      <c r="C392" s="153"/>
      <c r="D392" s="152"/>
      <c r="E392" s="801"/>
      <c r="F392" s="151"/>
    </row>
    <row r="393" spans="1:6">
      <c r="A393" s="150"/>
      <c r="B393" s="149"/>
      <c r="C393" s="153"/>
      <c r="D393" s="152"/>
      <c r="E393" s="801"/>
      <c r="F393" s="151"/>
    </row>
    <row r="394" spans="1:6">
      <c r="A394" s="150"/>
      <c r="B394" s="149"/>
      <c r="C394" s="153"/>
      <c r="D394" s="152"/>
      <c r="E394" s="801"/>
      <c r="F394" s="151"/>
    </row>
    <row r="395" spans="1:6">
      <c r="A395" s="150"/>
      <c r="B395" s="149"/>
    </row>
  </sheetData>
  <sheetProtection algorithmName="SHA-512" hashValue="rtDvbRlnd7M2HWttEwIJf5R7UsHXXWRyVQ++yLyeddBIn6+6A4+sVIHqqaJCi1mBTKaPTdN5jFSxWV2wagPoOg==" saltValue="VIb+EEdwwyXiCd3vTPkIdQ==" spinCount="100000" sheet="1" objects="1" scenarios="1"/>
  <pageMargins left="0.98425196850393704" right="0.39370078740157483" top="1.2598425196850394" bottom="0.78740157480314965" header="0.51181102362204722" footer="0.39370078740157483"/>
  <pageSetup paperSize="9" scale="54" orientation="portrait" horizontalDpi="300" verticalDpi="300" r:id="rId1"/>
  <headerFooter scaleWithDoc="0">
    <oddFooter>&amp;R&amp;8&amp;P/&amp;N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53"/>
  <sheetViews>
    <sheetView view="pageBreakPreview" topLeftCell="A94" zoomScaleNormal="100" zoomScaleSheetLayoutView="100" workbookViewId="0">
      <selection activeCell="F8" sqref="F8:F137"/>
    </sheetView>
  </sheetViews>
  <sheetFormatPr defaultRowHeight="14.25"/>
  <cols>
    <col min="1" max="1" width="4" style="218" customWidth="1"/>
    <col min="2" max="2" width="44.5703125" style="220" customWidth="1"/>
    <col min="3" max="3" width="3.140625" style="219" customWidth="1"/>
    <col min="4" max="4" width="5.42578125" style="468" customWidth="1"/>
    <col min="5" max="5" width="8" style="218" customWidth="1"/>
    <col min="6" max="6" width="11.42578125" style="836" customWidth="1"/>
    <col min="7" max="7" width="17.140625" style="681" customWidth="1"/>
    <col min="8" max="10" width="9.140625" style="218" hidden="1" customWidth="1"/>
    <col min="11" max="11" width="0.28515625" style="218" hidden="1" customWidth="1"/>
    <col min="12" max="16384" width="9.140625" style="218"/>
  </cols>
  <sheetData>
    <row r="1" spans="1:15" s="283" customFormat="1" ht="31.5">
      <c r="A1" s="517"/>
      <c r="B1" s="518" t="s">
        <v>851</v>
      </c>
      <c r="C1" s="517"/>
      <c r="D1" s="517"/>
      <c r="E1" s="517"/>
      <c r="F1" s="763"/>
      <c r="G1" s="669"/>
    </row>
    <row r="2" spans="1:15">
      <c r="A2" s="255" t="s">
        <v>662</v>
      </c>
      <c r="B2" s="254"/>
      <c r="C2" s="253"/>
      <c r="D2" s="255"/>
      <c r="E2" s="252"/>
      <c r="F2" s="807"/>
      <c r="G2" s="670"/>
      <c r="H2" s="251"/>
      <c r="I2" s="251"/>
      <c r="J2" s="251"/>
      <c r="K2" s="250"/>
      <c r="O2" s="239"/>
    </row>
    <row r="3" spans="1:15" ht="9" customHeight="1">
      <c r="A3" s="233"/>
      <c r="B3" s="234"/>
      <c r="C3" s="231"/>
      <c r="D3" s="284"/>
      <c r="E3" s="221"/>
      <c r="F3" s="808"/>
      <c r="G3" s="471"/>
      <c r="H3" s="221"/>
      <c r="I3" s="221"/>
    </row>
    <row r="4" spans="1:15" s="249" customFormat="1" ht="77.25" customHeight="1">
      <c r="B4" s="868" t="s">
        <v>661</v>
      </c>
      <c r="C4" s="869"/>
      <c r="D4" s="869"/>
      <c r="F4" s="809"/>
      <c r="G4" s="671"/>
    </row>
    <row r="5" spans="1:15" ht="9" customHeight="1" thickBot="1">
      <c r="A5" s="233"/>
      <c r="B5" s="234"/>
      <c r="C5" s="231"/>
      <c r="D5" s="284"/>
      <c r="E5" s="221"/>
      <c r="F5" s="808"/>
      <c r="G5" s="471"/>
      <c r="H5" s="221"/>
      <c r="I5" s="221"/>
    </row>
    <row r="6" spans="1:15" s="221" customFormat="1" ht="12.75">
      <c r="A6" s="272" t="s">
        <v>660</v>
      </c>
      <c r="B6" s="273" t="s">
        <v>659</v>
      </c>
      <c r="C6" s="274"/>
      <c r="D6" s="272" t="s">
        <v>476</v>
      </c>
      <c r="E6" s="275" t="s">
        <v>477</v>
      </c>
      <c r="F6" s="810" t="s">
        <v>658</v>
      </c>
      <c r="G6" s="672" t="s">
        <v>657</v>
      </c>
    </row>
    <row r="7" spans="1:15" ht="6.75" customHeight="1">
      <c r="A7" s="221"/>
      <c r="B7" s="228"/>
      <c r="C7" s="227"/>
      <c r="D7" s="284"/>
      <c r="E7" s="221"/>
      <c r="F7" s="811"/>
      <c r="G7" s="673"/>
    </row>
    <row r="8" spans="1:15" s="221" customFormat="1" ht="152.25" customHeight="1">
      <c r="A8" s="609">
        <f>A5+1</f>
        <v>1</v>
      </c>
      <c r="B8" s="610" t="s">
        <v>656</v>
      </c>
      <c r="C8" s="611"/>
      <c r="D8" s="612" t="s">
        <v>34</v>
      </c>
      <c r="E8" s="613">
        <v>18</v>
      </c>
      <c r="F8" s="812"/>
      <c r="G8" s="627">
        <f>E8*F8</f>
        <v>0</v>
      </c>
    </row>
    <row r="9" spans="1:15" ht="9" customHeight="1">
      <c r="A9" s="612"/>
      <c r="B9" s="614"/>
      <c r="C9" s="615"/>
      <c r="D9" s="612"/>
      <c r="E9" s="616"/>
      <c r="F9" s="813"/>
      <c r="G9" s="674"/>
    </row>
    <row r="10" spans="1:15" s="221" customFormat="1" ht="50.25" customHeight="1">
      <c r="A10" s="612">
        <f>A8+1</f>
        <v>2</v>
      </c>
      <c r="B10" s="617" t="s">
        <v>810</v>
      </c>
      <c r="C10" s="615"/>
      <c r="D10" s="612" t="s">
        <v>34</v>
      </c>
      <c r="E10" s="616">
        <v>20</v>
      </c>
      <c r="F10" s="814"/>
      <c r="G10" s="674">
        <f>E10*F10</f>
        <v>0</v>
      </c>
      <c r="H10" s="229"/>
      <c r="I10" s="229"/>
    </row>
    <row r="11" spans="1:15" ht="9" customHeight="1">
      <c r="A11" s="612"/>
      <c r="B11" s="614"/>
      <c r="C11" s="615"/>
      <c r="D11" s="612"/>
      <c r="E11" s="616"/>
      <c r="F11" s="813"/>
      <c r="G11" s="674"/>
    </row>
    <row r="12" spans="1:15" s="239" customFormat="1" ht="25.5">
      <c r="A12" s="609">
        <f>A10+1</f>
        <v>3</v>
      </c>
      <c r="B12" s="618" t="s">
        <v>811</v>
      </c>
      <c r="C12" s="619"/>
      <c r="D12" s="612"/>
      <c r="E12" s="613"/>
      <c r="F12" s="812"/>
      <c r="G12" s="627"/>
    </row>
    <row r="13" spans="1:15" s="239" customFormat="1" ht="12.75">
      <c r="A13" s="609"/>
      <c r="B13" s="610" t="s">
        <v>812</v>
      </c>
      <c r="C13" s="619"/>
      <c r="D13" s="609" t="s">
        <v>34</v>
      </c>
      <c r="E13" s="613">
        <v>25</v>
      </c>
      <c r="F13" s="812"/>
      <c r="G13" s="627">
        <f>E13*F13</f>
        <v>0</v>
      </c>
    </row>
    <row r="14" spans="1:15" s="221" customFormat="1" ht="12.75">
      <c r="A14" s="612"/>
      <c r="B14" s="614" t="s">
        <v>813</v>
      </c>
      <c r="C14" s="615"/>
      <c r="D14" s="612" t="s">
        <v>34</v>
      </c>
      <c r="E14" s="613">
        <v>675</v>
      </c>
      <c r="F14" s="812"/>
      <c r="G14" s="674">
        <f>E14*F14</f>
        <v>0</v>
      </c>
    </row>
    <row r="15" spans="1:15" s="221" customFormat="1" ht="12.75">
      <c r="A15" s="612"/>
      <c r="B15" s="614" t="s">
        <v>814</v>
      </c>
      <c r="C15" s="615"/>
      <c r="D15" s="612" t="s">
        <v>34</v>
      </c>
      <c r="E15" s="613">
        <v>10</v>
      </c>
      <c r="F15" s="812"/>
      <c r="G15" s="674">
        <f>E15*F15</f>
        <v>0</v>
      </c>
    </row>
    <row r="16" spans="1:15" s="221" customFormat="1" ht="12.75">
      <c r="A16" s="612"/>
      <c r="B16" s="614" t="s">
        <v>815</v>
      </c>
      <c r="C16" s="615"/>
      <c r="D16" s="612" t="s">
        <v>34</v>
      </c>
      <c r="E16" s="613">
        <v>185</v>
      </c>
      <c r="F16" s="812"/>
      <c r="G16" s="674">
        <f>E16*F16</f>
        <v>0</v>
      </c>
    </row>
    <row r="17" spans="1:9" ht="9" customHeight="1">
      <c r="A17" s="612"/>
      <c r="B17" s="610"/>
      <c r="C17" s="615"/>
      <c r="D17" s="612"/>
      <c r="E17" s="620"/>
      <c r="F17" s="814"/>
      <c r="G17" s="674"/>
      <c r="H17" s="229"/>
      <c r="I17" s="229"/>
    </row>
    <row r="18" spans="1:9" ht="27.75" customHeight="1">
      <c r="A18" s="612">
        <f>A12+1</f>
        <v>4</v>
      </c>
      <c r="B18" s="617" t="s">
        <v>655</v>
      </c>
      <c r="C18" s="615"/>
      <c r="D18" s="612"/>
      <c r="E18" s="621"/>
      <c r="F18" s="814"/>
      <c r="G18" s="674"/>
      <c r="H18" s="221"/>
      <c r="I18" s="221"/>
    </row>
    <row r="19" spans="1:9" s="248" customFormat="1" ht="12.75">
      <c r="A19" s="622"/>
      <c r="B19" s="610" t="s">
        <v>812</v>
      </c>
      <c r="C19" s="623"/>
      <c r="D19" s="612" t="s">
        <v>118</v>
      </c>
      <c r="E19" s="613">
        <v>2</v>
      </c>
      <c r="F19" s="812"/>
      <c r="G19" s="627">
        <f>E19*F19</f>
        <v>0</v>
      </c>
    </row>
    <row r="20" spans="1:9" ht="9" customHeight="1">
      <c r="A20" s="612"/>
      <c r="B20" s="610"/>
      <c r="C20" s="615"/>
      <c r="D20" s="612"/>
      <c r="E20" s="620"/>
      <c r="F20" s="814"/>
      <c r="G20" s="674"/>
      <c r="H20" s="229"/>
      <c r="I20" s="229"/>
    </row>
    <row r="21" spans="1:9" s="221" customFormat="1" ht="41.45" customHeight="1">
      <c r="A21" s="609">
        <f>A18+1</f>
        <v>5</v>
      </c>
      <c r="B21" s="610" t="s">
        <v>816</v>
      </c>
      <c r="C21" s="611"/>
      <c r="D21" s="612" t="s">
        <v>13</v>
      </c>
      <c r="E21" s="613">
        <v>40</v>
      </c>
      <c r="F21" s="812"/>
      <c r="G21" s="627">
        <f>E21*F21</f>
        <v>0</v>
      </c>
    </row>
    <row r="22" spans="1:9" ht="9" customHeight="1">
      <c r="A22" s="612"/>
      <c r="B22" s="614"/>
      <c r="C22" s="615"/>
      <c r="D22" s="612"/>
      <c r="E22" s="616"/>
      <c r="F22" s="813"/>
      <c r="G22" s="674"/>
    </row>
    <row r="23" spans="1:9" s="221" customFormat="1" ht="54.6" customHeight="1">
      <c r="A23" s="609">
        <f>A21+1</f>
        <v>6</v>
      </c>
      <c r="B23" s="610" t="s">
        <v>817</v>
      </c>
      <c r="C23" s="611"/>
      <c r="D23" s="612" t="s">
        <v>13</v>
      </c>
      <c r="E23" s="613">
        <v>6</v>
      </c>
      <c r="F23" s="812"/>
      <c r="G23" s="627">
        <f>E23*F23</f>
        <v>0</v>
      </c>
    </row>
    <row r="24" spans="1:9" ht="9" customHeight="1">
      <c r="A24" s="612"/>
      <c r="B24" s="614"/>
      <c r="C24" s="615"/>
      <c r="D24" s="612"/>
      <c r="E24" s="616"/>
      <c r="F24" s="813"/>
      <c r="G24" s="674"/>
    </row>
    <row r="25" spans="1:9" s="221" customFormat="1" ht="38.25">
      <c r="A25" s="609">
        <f>A23+1</f>
        <v>7</v>
      </c>
      <c r="B25" s="624" t="s">
        <v>818</v>
      </c>
      <c r="C25" s="615"/>
      <c r="D25" s="612" t="s">
        <v>34</v>
      </c>
      <c r="E25" s="616">
        <v>20</v>
      </c>
      <c r="F25" s="814"/>
      <c r="G25" s="674">
        <f>E25*F25</f>
        <v>0</v>
      </c>
      <c r="H25" s="229"/>
      <c r="I25" s="229"/>
    </row>
    <row r="26" spans="1:9" ht="9" customHeight="1">
      <c r="A26" s="609"/>
      <c r="B26" s="610"/>
      <c r="C26" s="615"/>
      <c r="D26" s="612"/>
      <c r="E26" s="620"/>
      <c r="F26" s="813"/>
      <c r="G26" s="674"/>
      <c r="H26" s="229"/>
      <c r="I26" s="229"/>
    </row>
    <row r="27" spans="1:9" s="239" customFormat="1" ht="51">
      <c r="A27" s="609">
        <f>A25+1</f>
        <v>8</v>
      </c>
      <c r="B27" s="625" t="s">
        <v>654</v>
      </c>
      <c r="C27" s="614"/>
      <c r="D27" s="612"/>
      <c r="E27" s="626"/>
      <c r="F27" s="814"/>
      <c r="G27" s="674"/>
    </row>
    <row r="28" spans="1:9" s="221" customFormat="1" ht="13.9" customHeight="1">
      <c r="A28" s="612"/>
      <c r="B28" s="614" t="s">
        <v>819</v>
      </c>
      <c r="C28" s="614"/>
      <c r="D28" s="612" t="s">
        <v>34</v>
      </c>
      <c r="E28" s="626">
        <v>250</v>
      </c>
      <c r="F28" s="814"/>
      <c r="G28" s="674">
        <f>E28*F28</f>
        <v>0</v>
      </c>
    </row>
    <row r="29" spans="1:9" ht="9" customHeight="1">
      <c r="A29" s="609"/>
      <c r="B29" s="610"/>
      <c r="C29" s="615"/>
      <c r="D29" s="612"/>
      <c r="E29" s="620"/>
      <c r="F29" s="813"/>
      <c r="G29" s="674"/>
      <c r="H29" s="229"/>
      <c r="I29" s="229"/>
    </row>
    <row r="30" spans="1:9" s="239" customFormat="1" ht="89.25">
      <c r="A30" s="609">
        <f>A27+1</f>
        <v>9</v>
      </c>
      <c r="B30" s="625" t="s">
        <v>653</v>
      </c>
      <c r="C30" s="619"/>
      <c r="D30" s="609" t="s">
        <v>34</v>
      </c>
      <c r="E30" s="621">
        <v>410</v>
      </c>
      <c r="F30" s="812"/>
      <c r="G30" s="627">
        <f>E30*F30</f>
        <v>0</v>
      </c>
    </row>
    <row r="31" spans="1:9" s="221" customFormat="1" ht="63.75">
      <c r="A31" s="612"/>
      <c r="B31" s="614" t="s">
        <v>652</v>
      </c>
      <c r="C31" s="615"/>
      <c r="D31" s="612" t="s">
        <v>13</v>
      </c>
      <c r="E31" s="613">
        <v>400</v>
      </c>
      <c r="F31" s="812"/>
      <c r="G31" s="674">
        <f>E31*F31</f>
        <v>0</v>
      </c>
    </row>
    <row r="32" spans="1:9" s="221" customFormat="1" ht="40.9" customHeight="1">
      <c r="A32" s="612"/>
      <c r="B32" s="614" t="s">
        <v>651</v>
      </c>
      <c r="C32" s="615"/>
      <c r="D32" s="612" t="s">
        <v>13</v>
      </c>
      <c r="E32" s="613">
        <v>21</v>
      </c>
      <c r="F32" s="812"/>
      <c r="G32" s="674">
        <f>E32*F32</f>
        <v>0</v>
      </c>
    </row>
    <row r="33" spans="1:7" s="221" customFormat="1" ht="28.9" customHeight="1">
      <c r="A33" s="612"/>
      <c r="B33" s="614" t="s">
        <v>820</v>
      </c>
      <c r="C33" s="615"/>
      <c r="D33" s="612" t="s">
        <v>13</v>
      </c>
      <c r="E33" s="613">
        <v>21</v>
      </c>
      <c r="F33" s="812"/>
      <c r="G33" s="674">
        <f>E33*F33</f>
        <v>0</v>
      </c>
    </row>
    <row r="34" spans="1:7" s="221" customFormat="1" ht="13.5" customHeight="1">
      <c r="A34" s="612"/>
      <c r="B34" s="614" t="s">
        <v>647</v>
      </c>
      <c r="C34" s="615"/>
      <c r="D34" s="612" t="s">
        <v>13</v>
      </c>
      <c r="E34" s="613">
        <v>4</v>
      </c>
      <c r="F34" s="812"/>
      <c r="G34" s="674">
        <f>E34*F34</f>
        <v>0</v>
      </c>
    </row>
    <row r="35" spans="1:7" s="247" customFormat="1" ht="9" customHeight="1">
      <c r="A35" s="609"/>
      <c r="B35" s="610"/>
      <c r="C35" s="619"/>
      <c r="D35" s="609"/>
      <c r="E35" s="621"/>
      <c r="F35" s="815"/>
      <c r="G35" s="627"/>
    </row>
    <row r="36" spans="1:7" s="239" customFormat="1" ht="89.25">
      <c r="A36" s="609">
        <f>A30+1</f>
        <v>10</v>
      </c>
      <c r="B36" s="625" t="s">
        <v>650</v>
      </c>
      <c r="C36" s="619"/>
      <c r="D36" s="609" t="s">
        <v>34</v>
      </c>
      <c r="E36" s="621">
        <v>240</v>
      </c>
      <c r="F36" s="812"/>
      <c r="G36" s="627">
        <f>E36*F36</f>
        <v>0</v>
      </c>
    </row>
    <row r="37" spans="1:7" s="221" customFormat="1" ht="63.75">
      <c r="A37" s="612"/>
      <c r="B37" s="610" t="s">
        <v>649</v>
      </c>
      <c r="C37" s="615"/>
      <c r="D37" s="612" t="s">
        <v>13</v>
      </c>
      <c r="E37" s="613">
        <v>474</v>
      </c>
      <c r="F37" s="812"/>
      <c r="G37" s="674">
        <f>E37*F37</f>
        <v>0</v>
      </c>
    </row>
    <row r="38" spans="1:7" s="221" customFormat="1" ht="41.45" customHeight="1">
      <c r="A38" s="612"/>
      <c r="B38" s="610" t="s">
        <v>648</v>
      </c>
      <c r="C38" s="615"/>
      <c r="D38" s="612" t="s">
        <v>13</v>
      </c>
      <c r="E38" s="613">
        <v>27</v>
      </c>
      <c r="F38" s="812"/>
      <c r="G38" s="674">
        <f>E38*F38</f>
        <v>0</v>
      </c>
    </row>
    <row r="39" spans="1:7" s="221" customFormat="1" ht="28.9" customHeight="1">
      <c r="A39" s="612"/>
      <c r="B39" s="614" t="s">
        <v>820</v>
      </c>
      <c r="C39" s="615"/>
      <c r="D39" s="612" t="s">
        <v>13</v>
      </c>
      <c r="E39" s="613">
        <v>27</v>
      </c>
      <c r="F39" s="812"/>
      <c r="G39" s="674">
        <f>E39*F39</f>
        <v>0</v>
      </c>
    </row>
    <row r="40" spans="1:7" s="221" customFormat="1" ht="13.5" customHeight="1">
      <c r="A40" s="612"/>
      <c r="B40" s="614" t="s">
        <v>647</v>
      </c>
      <c r="C40" s="615"/>
      <c r="D40" s="612" t="s">
        <v>13</v>
      </c>
      <c r="E40" s="613">
        <v>5</v>
      </c>
      <c r="F40" s="812"/>
      <c r="G40" s="674">
        <f>E40*F40</f>
        <v>0</v>
      </c>
    </row>
    <row r="41" spans="1:7" s="247" customFormat="1" ht="9" customHeight="1">
      <c r="A41" s="609"/>
      <c r="B41" s="610"/>
      <c r="C41" s="619"/>
      <c r="D41" s="609"/>
      <c r="E41" s="621"/>
      <c r="F41" s="815"/>
      <c r="G41" s="627"/>
    </row>
    <row r="42" spans="1:7" s="221" customFormat="1" ht="153">
      <c r="A42" s="609">
        <f>A36+1</f>
        <v>11</v>
      </c>
      <c r="B42" s="610" t="s">
        <v>646</v>
      </c>
      <c r="C42" s="611"/>
      <c r="D42" s="612" t="s">
        <v>13</v>
      </c>
      <c r="E42" s="613">
        <v>6</v>
      </c>
      <c r="F42" s="812"/>
      <c r="G42" s="627">
        <f>E42*F42</f>
        <v>0</v>
      </c>
    </row>
    <row r="43" spans="1:7" ht="9" customHeight="1">
      <c r="A43" s="612"/>
      <c r="B43" s="614"/>
      <c r="C43" s="615"/>
      <c r="D43" s="612"/>
      <c r="E43" s="616"/>
      <c r="F43" s="813"/>
      <c r="G43" s="674"/>
    </row>
    <row r="44" spans="1:7" s="221" customFormat="1" ht="140.25">
      <c r="A44" s="609">
        <f>A42+1</f>
        <v>12</v>
      </c>
      <c r="B44" s="610" t="s">
        <v>645</v>
      </c>
      <c r="C44" s="611"/>
      <c r="D44" s="612" t="s">
        <v>13</v>
      </c>
      <c r="E44" s="613">
        <v>2</v>
      </c>
      <c r="F44" s="812"/>
      <c r="G44" s="627">
        <f>E44*F44</f>
        <v>0</v>
      </c>
    </row>
    <row r="45" spans="1:7" ht="9" customHeight="1">
      <c r="A45" s="612"/>
      <c r="B45" s="614"/>
      <c r="C45" s="615"/>
      <c r="D45" s="612"/>
      <c r="E45" s="616"/>
      <c r="F45" s="813"/>
      <c r="G45" s="674"/>
    </row>
    <row r="46" spans="1:7" s="221" customFormat="1" ht="153">
      <c r="A46" s="609">
        <f>A44+1</f>
        <v>13</v>
      </c>
      <c r="B46" s="610" t="s">
        <v>644</v>
      </c>
      <c r="C46" s="611"/>
      <c r="D46" s="612" t="s">
        <v>13</v>
      </c>
      <c r="E46" s="613">
        <v>10</v>
      </c>
      <c r="F46" s="812"/>
      <c r="G46" s="627">
        <f>E46*F46</f>
        <v>0</v>
      </c>
    </row>
    <row r="47" spans="1:7" ht="9" customHeight="1">
      <c r="A47" s="612"/>
      <c r="B47" s="614"/>
      <c r="C47" s="615"/>
      <c r="D47" s="612"/>
      <c r="E47" s="616"/>
      <c r="F47" s="813"/>
      <c r="G47" s="674"/>
    </row>
    <row r="48" spans="1:7" s="221" customFormat="1" ht="153">
      <c r="A48" s="609">
        <f>A46+1</f>
        <v>14</v>
      </c>
      <c r="B48" s="610" t="s">
        <v>643</v>
      </c>
      <c r="C48" s="611"/>
      <c r="D48" s="612" t="s">
        <v>13</v>
      </c>
      <c r="E48" s="613">
        <v>3</v>
      </c>
      <c r="F48" s="812"/>
      <c r="G48" s="627">
        <f>E48*F48</f>
        <v>0</v>
      </c>
    </row>
    <row r="49" spans="1:11" ht="9" customHeight="1">
      <c r="A49" s="612"/>
      <c r="B49" s="614"/>
      <c r="C49" s="615"/>
      <c r="D49" s="612"/>
      <c r="E49" s="616"/>
      <c r="F49" s="813"/>
      <c r="G49" s="674"/>
    </row>
    <row r="50" spans="1:11" s="221" customFormat="1" ht="153">
      <c r="A50" s="609">
        <f>A48+1</f>
        <v>15</v>
      </c>
      <c r="B50" s="610" t="s">
        <v>643</v>
      </c>
      <c r="C50" s="611"/>
      <c r="D50" s="612" t="s">
        <v>13</v>
      </c>
      <c r="E50" s="613">
        <v>1</v>
      </c>
      <c r="F50" s="812"/>
      <c r="G50" s="627">
        <f>E50*F50</f>
        <v>0</v>
      </c>
    </row>
    <row r="51" spans="1:11" ht="9" customHeight="1">
      <c r="A51" s="612"/>
      <c r="B51" s="614"/>
      <c r="C51" s="615"/>
      <c r="D51" s="612"/>
      <c r="E51" s="616"/>
      <c r="F51" s="813"/>
      <c r="G51" s="674"/>
    </row>
    <row r="52" spans="1:11" s="221" customFormat="1" ht="76.5">
      <c r="A52" s="609">
        <f>A50+1</f>
        <v>16</v>
      </c>
      <c r="B52" s="610" t="s">
        <v>642</v>
      </c>
      <c r="C52" s="611"/>
      <c r="D52" s="612" t="s">
        <v>13</v>
      </c>
      <c r="E52" s="613">
        <v>22</v>
      </c>
      <c r="F52" s="812"/>
      <c r="G52" s="627">
        <f>E52*F52</f>
        <v>0</v>
      </c>
    </row>
    <row r="53" spans="1:11" ht="9" customHeight="1">
      <c r="A53" s="612"/>
      <c r="B53" s="614"/>
      <c r="C53" s="615"/>
      <c r="D53" s="612"/>
      <c r="E53" s="616"/>
      <c r="F53" s="813"/>
      <c r="G53" s="674"/>
    </row>
    <row r="54" spans="1:11" s="221" customFormat="1" ht="76.5">
      <c r="A54" s="609">
        <f>A52+1</f>
        <v>17</v>
      </c>
      <c r="B54" s="617" t="s">
        <v>821</v>
      </c>
      <c r="C54" s="628"/>
      <c r="D54" s="612" t="s">
        <v>13</v>
      </c>
      <c r="E54" s="616">
        <v>2</v>
      </c>
      <c r="F54" s="814"/>
      <c r="G54" s="674">
        <f>E54*F54</f>
        <v>0</v>
      </c>
    </row>
    <row r="55" spans="1:11" ht="9" customHeight="1">
      <c r="A55" s="612"/>
      <c r="B55" s="614"/>
      <c r="C55" s="615"/>
      <c r="D55" s="612"/>
      <c r="E55" s="616"/>
      <c r="F55" s="813"/>
      <c r="G55" s="674"/>
    </row>
    <row r="56" spans="1:11" s="221" customFormat="1" ht="140.25">
      <c r="A56" s="609">
        <f>A54+1</f>
        <v>18</v>
      </c>
      <c r="B56" s="629" t="s">
        <v>822</v>
      </c>
      <c r="C56" s="615"/>
      <c r="D56" s="615"/>
      <c r="E56" s="630"/>
      <c r="F56" s="816"/>
      <c r="G56" s="631"/>
      <c r="I56" s="238"/>
      <c r="J56" s="246">
        <v>368</v>
      </c>
      <c r="K56" s="240"/>
    </row>
    <row r="57" spans="1:11" s="221" customFormat="1" ht="43.5" customHeight="1">
      <c r="A57" s="612"/>
      <c r="B57" s="610" t="s">
        <v>823</v>
      </c>
      <c r="C57" s="615"/>
      <c r="D57" s="619">
        <v>1</v>
      </c>
      <c r="E57" s="632"/>
      <c r="F57" s="814"/>
      <c r="G57" s="674"/>
      <c r="H57" s="229"/>
      <c r="I57" s="238">
        <v>31.71</v>
      </c>
      <c r="J57" s="238">
        <f t="shared" ref="J57:J71" si="0">D57*I57</f>
        <v>31.71</v>
      </c>
      <c r="K57" s="240">
        <v>3</v>
      </c>
    </row>
    <row r="58" spans="1:11" s="221" customFormat="1" ht="45.6" customHeight="1">
      <c r="A58" s="612"/>
      <c r="B58" s="610" t="s">
        <v>824</v>
      </c>
      <c r="C58" s="615"/>
      <c r="D58" s="619">
        <v>1</v>
      </c>
      <c r="E58" s="632"/>
      <c r="F58" s="814"/>
      <c r="G58" s="674"/>
      <c r="H58" s="245"/>
      <c r="I58" s="238">
        <v>203.14</v>
      </c>
      <c r="J58" s="238">
        <f t="shared" si="0"/>
        <v>203.14</v>
      </c>
      <c r="K58" s="244">
        <f>D58*4</f>
        <v>4</v>
      </c>
    </row>
    <row r="59" spans="1:11" s="221" customFormat="1" ht="29.45" customHeight="1">
      <c r="A59" s="612"/>
      <c r="B59" s="614" t="s">
        <v>641</v>
      </c>
      <c r="C59" s="611"/>
      <c r="D59" s="619">
        <v>1</v>
      </c>
      <c r="E59" s="632"/>
      <c r="F59" s="814"/>
      <c r="G59" s="674"/>
      <c r="H59" s="245"/>
      <c r="I59" s="238">
        <v>65.62</v>
      </c>
      <c r="J59" s="238">
        <f t="shared" si="0"/>
        <v>65.62</v>
      </c>
      <c r="K59" s="244">
        <f>D59*1</f>
        <v>1</v>
      </c>
    </row>
    <row r="60" spans="1:11" s="221" customFormat="1" ht="29.45" customHeight="1">
      <c r="A60" s="612"/>
      <c r="B60" s="610" t="s">
        <v>825</v>
      </c>
      <c r="C60" s="611"/>
      <c r="D60" s="619">
        <v>2</v>
      </c>
      <c r="E60" s="632"/>
      <c r="F60" s="814"/>
      <c r="G60" s="674"/>
      <c r="H60" s="245"/>
      <c r="I60" s="238">
        <v>9.5</v>
      </c>
      <c r="J60" s="238">
        <f t="shared" si="0"/>
        <v>19</v>
      </c>
      <c r="K60" s="244">
        <f>D60*1</f>
        <v>2</v>
      </c>
    </row>
    <row r="61" spans="1:11" s="221" customFormat="1" ht="29.45" customHeight="1">
      <c r="A61" s="612"/>
      <c r="B61" s="610" t="s">
        <v>826</v>
      </c>
      <c r="C61" s="611"/>
      <c r="D61" s="619">
        <v>1</v>
      </c>
      <c r="E61" s="632"/>
      <c r="F61" s="814"/>
      <c r="G61" s="674"/>
      <c r="H61" s="245"/>
      <c r="I61" s="238">
        <v>9.5</v>
      </c>
      <c r="J61" s="238">
        <f t="shared" si="0"/>
        <v>9.5</v>
      </c>
      <c r="K61" s="244">
        <f>D61*1</f>
        <v>1</v>
      </c>
    </row>
    <row r="62" spans="1:11" s="221" customFormat="1" ht="29.45" customHeight="1">
      <c r="A62" s="612"/>
      <c r="B62" s="610" t="s">
        <v>827</v>
      </c>
      <c r="C62" s="611"/>
      <c r="D62" s="619">
        <v>1</v>
      </c>
      <c r="E62" s="632"/>
      <c r="F62" s="814"/>
      <c r="G62" s="674"/>
      <c r="H62" s="245"/>
      <c r="I62" s="238">
        <v>9.8800000000000008</v>
      </c>
      <c r="J62" s="238">
        <f t="shared" si="0"/>
        <v>9.8800000000000008</v>
      </c>
      <c r="K62" s="244">
        <f>D62*1</f>
        <v>1</v>
      </c>
    </row>
    <row r="63" spans="1:11" s="221" customFormat="1" ht="41.45" customHeight="1">
      <c r="A63" s="612"/>
      <c r="B63" s="610" t="s">
        <v>640</v>
      </c>
      <c r="C63" s="611">
        <v>1</v>
      </c>
      <c r="D63" s="619">
        <v>2</v>
      </c>
      <c r="E63" s="632"/>
      <c r="F63" s="814"/>
      <c r="G63" s="674"/>
      <c r="H63" s="245"/>
      <c r="I63" s="238">
        <v>102.8</v>
      </c>
      <c r="J63" s="238">
        <f t="shared" si="0"/>
        <v>205.6</v>
      </c>
      <c r="K63" s="244">
        <f>D63*3</f>
        <v>6</v>
      </c>
    </row>
    <row r="64" spans="1:11" s="221" customFormat="1" ht="41.45" customHeight="1">
      <c r="A64" s="612"/>
      <c r="B64" s="610" t="s">
        <v>639</v>
      </c>
      <c r="C64" s="611">
        <v>1</v>
      </c>
      <c r="D64" s="619">
        <v>1</v>
      </c>
      <c r="E64" s="632"/>
      <c r="F64" s="814"/>
      <c r="G64" s="674"/>
      <c r="H64" s="245"/>
      <c r="I64" s="238">
        <v>106.5</v>
      </c>
      <c r="J64" s="238">
        <f t="shared" si="0"/>
        <v>106.5</v>
      </c>
      <c r="K64" s="244">
        <f>D64*3</f>
        <v>3</v>
      </c>
    </row>
    <row r="65" spans="1:11" s="242" customFormat="1" ht="38.25">
      <c r="A65" s="633"/>
      <c r="B65" s="610" t="s">
        <v>828</v>
      </c>
      <c r="C65" s="593"/>
      <c r="D65" s="634">
        <v>1</v>
      </c>
      <c r="E65" s="635"/>
      <c r="F65" s="817"/>
      <c r="G65" s="675"/>
      <c r="H65" s="243"/>
      <c r="I65" s="241">
        <v>85.1</v>
      </c>
      <c r="J65" s="238">
        <f t="shared" si="0"/>
        <v>85.1</v>
      </c>
      <c r="K65" s="240">
        <f>D65*2</f>
        <v>2</v>
      </c>
    </row>
    <row r="66" spans="1:11" s="221" customFormat="1" ht="25.5" customHeight="1">
      <c r="A66" s="612"/>
      <c r="B66" s="617" t="s">
        <v>638</v>
      </c>
      <c r="C66" s="611"/>
      <c r="D66" s="615">
        <v>1</v>
      </c>
      <c r="E66" s="616"/>
      <c r="F66" s="814"/>
      <c r="G66" s="674"/>
      <c r="H66" s="241"/>
      <c r="I66" s="238">
        <v>18.600000000000001</v>
      </c>
      <c r="J66" s="238">
        <f t="shared" si="0"/>
        <v>18.600000000000001</v>
      </c>
      <c r="K66" s="240">
        <f>D66*2</f>
        <v>2</v>
      </c>
    </row>
    <row r="67" spans="1:11" s="221" customFormat="1" ht="15.6" customHeight="1">
      <c r="A67" s="612"/>
      <c r="B67" s="614" t="s">
        <v>829</v>
      </c>
      <c r="C67" s="636"/>
      <c r="D67" s="619">
        <v>5</v>
      </c>
      <c r="E67" s="632"/>
      <c r="F67" s="814"/>
      <c r="G67" s="674"/>
      <c r="I67" s="238">
        <v>3.16</v>
      </c>
      <c r="J67" s="238">
        <f t="shared" si="0"/>
        <v>15.8</v>
      </c>
      <c r="K67" s="240">
        <f>D67*0.5</f>
        <v>2.5</v>
      </c>
    </row>
    <row r="68" spans="1:11" s="221" customFormat="1" ht="15.6" customHeight="1">
      <c r="A68" s="612"/>
      <c r="B68" s="614" t="s">
        <v>830</v>
      </c>
      <c r="C68" s="636"/>
      <c r="D68" s="619">
        <v>5</v>
      </c>
      <c r="E68" s="632"/>
      <c r="F68" s="814"/>
      <c r="G68" s="674"/>
      <c r="I68" s="238">
        <v>3.16</v>
      </c>
      <c r="J68" s="238">
        <f t="shared" si="0"/>
        <v>15.8</v>
      </c>
      <c r="K68" s="240">
        <f>D68*0.5</f>
        <v>2.5</v>
      </c>
    </row>
    <row r="69" spans="1:11" s="221" customFormat="1" ht="17.25" customHeight="1">
      <c r="A69" s="612"/>
      <c r="B69" s="617" t="s">
        <v>831</v>
      </c>
      <c r="C69" s="636"/>
      <c r="D69" s="619">
        <v>2</v>
      </c>
      <c r="E69" s="632"/>
      <c r="F69" s="814"/>
      <c r="G69" s="674"/>
      <c r="H69" s="229"/>
      <c r="I69" s="238">
        <v>18.399999999999999</v>
      </c>
      <c r="J69" s="238">
        <f t="shared" si="0"/>
        <v>36.799999999999997</v>
      </c>
    </row>
    <row r="70" spans="1:11" s="221" customFormat="1" ht="15" customHeight="1">
      <c r="A70" s="612"/>
      <c r="B70" s="617" t="s">
        <v>637</v>
      </c>
      <c r="C70" s="636"/>
      <c r="D70" s="619">
        <v>1</v>
      </c>
      <c r="E70" s="621"/>
      <c r="F70" s="818"/>
      <c r="G70" s="627"/>
      <c r="H70" s="229"/>
      <c r="I70" s="238">
        <v>50</v>
      </c>
      <c r="J70" s="238">
        <f t="shared" si="0"/>
        <v>50</v>
      </c>
    </row>
    <row r="71" spans="1:11" s="221" customFormat="1" ht="89.25">
      <c r="A71" s="612"/>
      <c r="B71" s="610" t="s">
        <v>636</v>
      </c>
      <c r="C71" s="636"/>
      <c r="D71" s="619">
        <v>1</v>
      </c>
      <c r="E71" s="621"/>
      <c r="F71" s="818"/>
      <c r="G71" s="627"/>
      <c r="H71" s="229"/>
      <c r="I71" s="238">
        <v>100</v>
      </c>
      <c r="J71" s="238">
        <f t="shared" si="0"/>
        <v>100</v>
      </c>
    </row>
    <row r="72" spans="1:11">
      <c r="A72" s="637"/>
      <c r="B72" s="638" t="s">
        <v>635</v>
      </c>
      <c r="C72" s="611"/>
      <c r="D72" s="612" t="s">
        <v>118</v>
      </c>
      <c r="E72" s="621">
        <v>1</v>
      </c>
      <c r="F72" s="812"/>
      <c r="G72" s="627">
        <f>E72*F72</f>
        <v>0</v>
      </c>
      <c r="H72" s="237"/>
      <c r="I72" s="236"/>
      <c r="J72" s="236">
        <f>SUM(J56:J71)</f>
        <v>1341.0499999999997</v>
      </c>
      <c r="K72" s="235"/>
    </row>
    <row r="73" spans="1:11" ht="9" customHeight="1">
      <c r="A73" s="612"/>
      <c r="B73" s="614"/>
      <c r="C73" s="615"/>
      <c r="D73" s="612"/>
      <c r="E73" s="616"/>
      <c r="F73" s="819"/>
      <c r="G73" s="627"/>
      <c r="H73" s="221"/>
    </row>
    <row r="74" spans="1:11" s="221" customFormat="1" ht="27.6" customHeight="1">
      <c r="A74" s="609">
        <f>A56+1</f>
        <v>19</v>
      </c>
      <c r="B74" s="639" t="s">
        <v>634</v>
      </c>
      <c r="C74" s="639"/>
      <c r="D74" s="612" t="s">
        <v>34</v>
      </c>
      <c r="E74" s="640">
        <v>675</v>
      </c>
      <c r="F74" s="814"/>
      <c r="G74" s="674">
        <f>E74*F74</f>
        <v>0</v>
      </c>
    </row>
    <row r="75" spans="1:11" ht="9" customHeight="1">
      <c r="A75" s="612"/>
      <c r="B75" s="614"/>
      <c r="C75" s="614"/>
      <c r="D75" s="612"/>
      <c r="E75" s="616"/>
      <c r="F75" s="814"/>
      <c r="G75" s="674"/>
    </row>
    <row r="76" spans="1:11" s="221" customFormat="1" ht="28.9" customHeight="1">
      <c r="A76" s="609">
        <f>A74+1</f>
        <v>20</v>
      </c>
      <c r="B76" s="639" t="s">
        <v>832</v>
      </c>
      <c r="C76" s="639"/>
      <c r="D76" s="612" t="s">
        <v>34</v>
      </c>
      <c r="E76" s="640">
        <v>400</v>
      </c>
      <c r="F76" s="814"/>
      <c r="G76" s="674">
        <f>E76*F76</f>
        <v>0</v>
      </c>
    </row>
    <row r="77" spans="1:11" ht="9" customHeight="1">
      <c r="A77" s="612"/>
      <c r="B77" s="614"/>
      <c r="C77" s="614"/>
      <c r="D77" s="612"/>
      <c r="E77" s="616"/>
      <c r="F77" s="814"/>
      <c r="G77" s="674"/>
    </row>
    <row r="78" spans="1:11" s="221" customFormat="1" ht="63.75">
      <c r="A78" s="609">
        <f>A76+1</f>
        <v>21</v>
      </c>
      <c r="B78" s="614" t="s">
        <v>833</v>
      </c>
      <c r="C78" s="614"/>
      <c r="D78" s="612" t="s">
        <v>13</v>
      </c>
      <c r="E78" s="640">
        <v>305</v>
      </c>
      <c r="F78" s="814"/>
      <c r="G78" s="674">
        <f>E78*F78</f>
        <v>0</v>
      </c>
      <c r="H78" s="229"/>
      <c r="I78" s="229"/>
    </row>
    <row r="79" spans="1:11" ht="9" customHeight="1">
      <c r="A79" s="609"/>
      <c r="B79" s="614"/>
      <c r="C79" s="614"/>
      <c r="D79" s="612"/>
      <c r="E79" s="616"/>
      <c r="F79" s="814"/>
      <c r="G79" s="674"/>
      <c r="H79" s="229"/>
      <c r="I79" s="229"/>
    </row>
    <row r="80" spans="1:11" s="221" customFormat="1" ht="51">
      <c r="A80" s="609">
        <f>A78+1</f>
        <v>22</v>
      </c>
      <c r="B80" s="639" t="s">
        <v>834</v>
      </c>
      <c r="C80" s="639"/>
      <c r="D80" s="612" t="s">
        <v>13</v>
      </c>
      <c r="E80" s="640">
        <v>100</v>
      </c>
      <c r="F80" s="814"/>
      <c r="G80" s="674">
        <f>E80*F80</f>
        <v>0</v>
      </c>
    </row>
    <row r="81" spans="1:9" ht="9" customHeight="1">
      <c r="A81" s="612"/>
      <c r="B81" s="614"/>
      <c r="C81" s="615"/>
      <c r="D81" s="612"/>
      <c r="E81" s="616"/>
      <c r="F81" s="813"/>
      <c r="G81" s="674"/>
    </row>
    <row r="82" spans="1:9" s="221" customFormat="1" ht="63.75">
      <c r="A82" s="609">
        <f>A80+1</f>
        <v>23</v>
      </c>
      <c r="B82" s="614" t="s">
        <v>835</v>
      </c>
      <c r="C82" s="614"/>
      <c r="D82" s="612" t="s">
        <v>118</v>
      </c>
      <c r="E82" s="640">
        <v>35</v>
      </c>
      <c r="F82" s="814"/>
      <c r="G82" s="674">
        <f>E82*F82</f>
        <v>0</v>
      </c>
    </row>
    <row r="83" spans="1:9" ht="9" customHeight="1">
      <c r="A83" s="612"/>
      <c r="B83" s="614"/>
      <c r="C83" s="615"/>
      <c r="D83" s="612"/>
      <c r="E83" s="616"/>
      <c r="F83" s="813"/>
      <c r="G83" s="674"/>
    </row>
    <row r="84" spans="1:9" s="221" customFormat="1" ht="63.75">
      <c r="A84" s="609">
        <f>A82+1</f>
        <v>24</v>
      </c>
      <c r="B84" s="617" t="s">
        <v>633</v>
      </c>
      <c r="C84" s="615"/>
      <c r="D84" s="612" t="s">
        <v>32</v>
      </c>
      <c r="E84" s="620">
        <v>104.5</v>
      </c>
      <c r="F84" s="814"/>
      <c r="G84" s="674">
        <f>E84*F84</f>
        <v>0</v>
      </c>
      <c r="H84" s="229"/>
      <c r="I84" s="229"/>
    </row>
    <row r="85" spans="1:9" ht="9" customHeight="1">
      <c r="A85" s="233"/>
      <c r="B85" s="232"/>
      <c r="C85" s="231"/>
      <c r="D85" s="284"/>
      <c r="E85" s="230"/>
      <c r="F85" s="820"/>
      <c r="G85" s="673"/>
      <c r="H85" s="229"/>
      <c r="I85" s="229"/>
    </row>
    <row r="86" spans="1:9" s="221" customFormat="1" ht="12.75">
      <c r="B86" s="228"/>
      <c r="C86" s="227"/>
      <c r="D86" s="284"/>
      <c r="E86" s="226"/>
      <c r="F86" s="821"/>
      <c r="G86" s="673"/>
    </row>
    <row r="87" spans="1:9" ht="15" thickBot="1">
      <c r="A87" s="225" t="s">
        <v>632</v>
      </c>
      <c r="B87" s="224"/>
      <c r="C87" s="223"/>
      <c r="D87" s="286"/>
      <c r="E87" s="222"/>
      <c r="F87" s="822"/>
      <c r="G87" s="676">
        <f>SUM(G8:G84)</f>
        <v>0</v>
      </c>
      <c r="H87" s="221"/>
    </row>
    <row r="89" spans="1:9" s="279" customFormat="1" ht="25.5">
      <c r="A89" s="612">
        <v>1</v>
      </c>
      <c r="B89" s="641" t="s">
        <v>683</v>
      </c>
      <c r="C89" s="615"/>
      <c r="D89" s="612" t="s">
        <v>684</v>
      </c>
      <c r="E89" s="621">
        <v>3</v>
      </c>
      <c r="F89" s="814"/>
      <c r="G89" s="674">
        <f>E89*F89</f>
        <v>0</v>
      </c>
    </row>
    <row r="90" spans="1:9">
      <c r="A90" s="642"/>
      <c r="B90" s="643"/>
      <c r="C90" s="637"/>
      <c r="D90" s="612"/>
      <c r="E90" s="644"/>
      <c r="F90" s="814"/>
      <c r="G90" s="674"/>
    </row>
    <row r="91" spans="1:9" ht="25.5">
      <c r="A91" s="612">
        <v>2</v>
      </c>
      <c r="B91" s="641" t="s">
        <v>685</v>
      </c>
      <c r="C91" s="615"/>
      <c r="D91" s="612" t="s">
        <v>684</v>
      </c>
      <c r="E91" s="621">
        <v>1</v>
      </c>
      <c r="F91" s="814"/>
      <c r="G91" s="674">
        <f>E91*F91</f>
        <v>0</v>
      </c>
    </row>
    <row r="92" spans="1:9">
      <c r="A92" s="284"/>
      <c r="B92" s="285"/>
      <c r="C92" s="281"/>
      <c r="D92" s="284"/>
      <c r="E92" s="291"/>
      <c r="F92" s="821"/>
      <c r="G92" s="673"/>
    </row>
    <row r="93" spans="1:9">
      <c r="A93" s="284"/>
      <c r="B93" s="292"/>
      <c r="C93" s="281"/>
      <c r="D93" s="284"/>
      <c r="E93" s="282"/>
      <c r="F93" s="821"/>
      <c r="G93" s="673"/>
    </row>
    <row r="94" spans="1:9" ht="15" thickBot="1">
      <c r="A94" s="286" t="s">
        <v>686</v>
      </c>
      <c r="B94" s="287"/>
      <c r="C94" s="288"/>
      <c r="D94" s="286"/>
      <c r="E94" s="289"/>
      <c r="F94" s="822"/>
      <c r="G94" s="676">
        <f>SUM(G89:G91)</f>
        <v>0</v>
      </c>
    </row>
    <row r="95" spans="1:9" s="283" customFormat="1">
      <c r="A95" s="276"/>
      <c r="B95" s="277"/>
      <c r="C95" s="277"/>
      <c r="D95" s="276"/>
      <c r="E95" s="293"/>
      <c r="F95" s="823"/>
      <c r="G95" s="677"/>
      <c r="H95" s="294"/>
    </row>
    <row r="96" spans="1:9" s="283" customFormat="1">
      <c r="A96" s="276"/>
      <c r="B96" s="277"/>
      <c r="C96" s="277"/>
      <c r="D96" s="276"/>
      <c r="E96" s="293"/>
      <c r="F96" s="823"/>
      <c r="G96" s="677"/>
      <c r="H96" s="294"/>
    </row>
    <row r="97" spans="1:8" s="283" customFormat="1">
      <c r="A97" s="276"/>
      <c r="B97" s="296" t="s">
        <v>693</v>
      </c>
      <c r="C97" s="296"/>
      <c r="D97" s="276"/>
      <c r="E97" s="293"/>
      <c r="F97" s="823"/>
      <c r="G97" s="677"/>
      <c r="H97" s="294"/>
    </row>
    <row r="98" spans="1:8">
      <c r="A98" s="257"/>
      <c r="B98" s="258"/>
      <c r="C98" s="258"/>
      <c r="D98" s="461"/>
      <c r="E98" s="259"/>
      <c r="F98" s="824"/>
      <c r="G98" s="472"/>
      <c r="H98" s="260"/>
    </row>
    <row r="99" spans="1:8" ht="15.75">
      <c r="A99" s="256" t="s">
        <v>8</v>
      </c>
      <c r="B99" s="261" t="s">
        <v>663</v>
      </c>
      <c r="C99" s="261"/>
      <c r="D99" s="462"/>
      <c r="E99" s="262"/>
      <c r="F99" s="825"/>
      <c r="G99" s="473"/>
      <c r="H99" s="263"/>
    </row>
    <row r="100" spans="1:8" ht="15">
      <c r="A100" s="264"/>
      <c r="B100" s="265"/>
      <c r="C100" s="265"/>
      <c r="D100" s="463"/>
      <c r="E100" s="262"/>
      <c r="F100" s="825"/>
      <c r="G100" s="473"/>
      <c r="H100" s="263"/>
    </row>
    <row r="101" spans="1:8" ht="60">
      <c r="A101" s="645">
        <f>A100+1</f>
        <v>1</v>
      </c>
      <c r="B101" s="646" t="s">
        <v>664</v>
      </c>
      <c r="C101" s="646"/>
      <c r="D101" s="647" t="s">
        <v>13</v>
      </c>
      <c r="E101" s="648">
        <v>4</v>
      </c>
      <c r="F101" s="826"/>
      <c r="G101" s="649">
        <f>F101*E101</f>
        <v>0</v>
      </c>
      <c r="H101" s="263">
        <f>F101*G101</f>
        <v>0</v>
      </c>
    </row>
    <row r="102" spans="1:8" ht="15">
      <c r="A102" s="645"/>
      <c r="B102" s="646"/>
      <c r="C102" s="646"/>
      <c r="D102" s="647"/>
      <c r="E102" s="648"/>
      <c r="F102" s="826"/>
      <c r="G102" s="649"/>
      <c r="H102" s="263"/>
    </row>
    <row r="103" spans="1:8" ht="30">
      <c r="A103" s="645">
        <f>A101+1</f>
        <v>2</v>
      </c>
      <c r="B103" s="650" t="s">
        <v>665</v>
      </c>
      <c r="C103" s="650"/>
      <c r="D103" s="651"/>
      <c r="E103" s="648"/>
      <c r="F103" s="826"/>
      <c r="G103" s="649"/>
      <c r="H103" s="263"/>
    </row>
    <row r="104" spans="1:8" ht="15">
      <c r="A104" s="645"/>
      <c r="B104" s="650" t="s">
        <v>666</v>
      </c>
      <c r="C104" s="650"/>
      <c r="D104" s="651" t="s">
        <v>13</v>
      </c>
      <c r="E104" s="648">
        <v>3</v>
      </c>
      <c r="F104" s="826"/>
      <c r="G104" s="649">
        <f>F104*E104</f>
        <v>0</v>
      </c>
      <c r="H104" s="263">
        <f t="shared" ref="H104:H132" si="1">F104*G104</f>
        <v>0</v>
      </c>
    </row>
    <row r="105" spans="1:8" ht="30">
      <c r="A105" s="645"/>
      <c r="B105" s="650" t="s">
        <v>667</v>
      </c>
      <c r="C105" s="650"/>
      <c r="D105" s="651" t="s">
        <v>118</v>
      </c>
      <c r="E105" s="648">
        <v>1</v>
      </c>
      <c r="F105" s="826"/>
      <c r="G105" s="649">
        <f>F105*E105</f>
        <v>0</v>
      </c>
      <c r="H105" s="263">
        <f t="shared" si="1"/>
        <v>0</v>
      </c>
    </row>
    <row r="106" spans="1:8" ht="15">
      <c r="A106" s="652"/>
      <c r="B106" s="653"/>
      <c r="C106" s="653"/>
      <c r="D106" s="654"/>
      <c r="E106" s="648"/>
      <c r="F106" s="826"/>
      <c r="G106" s="649"/>
      <c r="H106" s="263"/>
    </row>
    <row r="107" spans="1:8" ht="90">
      <c r="A107" s="645">
        <f>A103+1</f>
        <v>3</v>
      </c>
      <c r="B107" s="646" t="s">
        <v>668</v>
      </c>
      <c r="C107" s="646"/>
      <c r="D107" s="647" t="s">
        <v>13</v>
      </c>
      <c r="E107" s="648">
        <v>12</v>
      </c>
      <c r="F107" s="826"/>
      <c r="G107" s="649">
        <f>F107*E107</f>
        <v>0</v>
      </c>
      <c r="H107" s="263">
        <f t="shared" si="1"/>
        <v>0</v>
      </c>
    </row>
    <row r="108" spans="1:8" ht="15">
      <c r="A108" s="645"/>
      <c r="B108" s="646"/>
      <c r="C108" s="646"/>
      <c r="D108" s="647"/>
      <c r="E108" s="648"/>
      <c r="F108" s="826"/>
      <c r="G108" s="649"/>
      <c r="H108" s="263"/>
    </row>
    <row r="109" spans="1:8" ht="75">
      <c r="A109" s="645">
        <f>A107+1</f>
        <v>4</v>
      </c>
      <c r="B109" s="646" t="s">
        <v>669</v>
      </c>
      <c r="C109" s="646"/>
      <c r="D109" s="647" t="s">
        <v>13</v>
      </c>
      <c r="E109" s="648">
        <v>12</v>
      </c>
      <c r="F109" s="826"/>
      <c r="G109" s="649">
        <f>F109*E109</f>
        <v>0</v>
      </c>
      <c r="H109" s="263">
        <f t="shared" si="1"/>
        <v>0</v>
      </c>
    </row>
    <row r="110" spans="1:8" ht="15">
      <c r="A110" s="645"/>
      <c r="B110" s="646"/>
      <c r="C110" s="646"/>
      <c r="D110" s="647"/>
      <c r="E110" s="648"/>
      <c r="F110" s="826"/>
      <c r="G110" s="649"/>
      <c r="H110" s="263"/>
    </row>
    <row r="111" spans="1:8" ht="60">
      <c r="A111" s="645">
        <f>A109+1</f>
        <v>5</v>
      </c>
      <c r="B111" s="655" t="s">
        <v>670</v>
      </c>
      <c r="C111" s="655"/>
      <c r="D111" s="647" t="s">
        <v>671</v>
      </c>
      <c r="E111" s="648">
        <v>360</v>
      </c>
      <c r="F111" s="826"/>
      <c r="G111" s="649">
        <f>F111*E111</f>
        <v>0</v>
      </c>
      <c r="H111" s="263">
        <f t="shared" si="1"/>
        <v>0</v>
      </c>
    </row>
    <row r="112" spans="1:8" ht="15">
      <c r="A112" s="645"/>
      <c r="B112" s="655"/>
      <c r="C112" s="655"/>
      <c r="D112" s="647"/>
      <c r="E112" s="648"/>
      <c r="F112" s="826"/>
      <c r="G112" s="649"/>
      <c r="H112" s="263"/>
    </row>
    <row r="113" spans="1:8" ht="30">
      <c r="A113" s="645">
        <f>A111+1</f>
        <v>6</v>
      </c>
      <c r="B113" s="655" t="s">
        <v>672</v>
      </c>
      <c r="C113" s="655"/>
      <c r="D113" s="647" t="s">
        <v>34</v>
      </c>
      <c r="E113" s="648">
        <v>70</v>
      </c>
      <c r="F113" s="826"/>
      <c r="G113" s="649">
        <f>F113*E113</f>
        <v>0</v>
      </c>
      <c r="H113" s="263">
        <f t="shared" si="1"/>
        <v>0</v>
      </c>
    </row>
    <row r="114" spans="1:8" ht="15">
      <c r="A114" s="645"/>
      <c r="B114" s="655"/>
      <c r="C114" s="655"/>
      <c r="D114" s="647"/>
      <c r="E114" s="648"/>
      <c r="F114" s="827"/>
      <c r="G114" s="649"/>
      <c r="H114" s="263"/>
    </row>
    <row r="115" spans="1:8" ht="75.75" thickBot="1">
      <c r="A115" s="645">
        <f>A113+1</f>
        <v>7</v>
      </c>
      <c r="B115" s="655" t="s">
        <v>673</v>
      </c>
      <c r="C115" s="655"/>
      <c r="D115" s="647" t="s">
        <v>671</v>
      </c>
      <c r="E115" s="648">
        <v>330</v>
      </c>
      <c r="F115" s="826"/>
      <c r="G115" s="649">
        <f>F115*E115</f>
        <v>0</v>
      </c>
      <c r="H115" s="297">
        <f t="shared" si="1"/>
        <v>0</v>
      </c>
    </row>
    <row r="116" spans="1:8" ht="15.75" thickTop="1">
      <c r="A116" s="656"/>
      <c r="B116" s="657"/>
      <c r="C116" s="657"/>
      <c r="D116" s="658"/>
      <c r="E116" s="648"/>
      <c r="F116" s="826"/>
      <c r="G116" s="659"/>
      <c r="H116" s="263"/>
    </row>
    <row r="117" spans="1:8" s="283" customFormat="1" ht="15">
      <c r="A117" s="645">
        <f>A115+1</f>
        <v>8</v>
      </c>
      <c r="B117" s="655" t="s">
        <v>836</v>
      </c>
      <c r="C117" s="655"/>
      <c r="D117" s="647" t="s">
        <v>596</v>
      </c>
      <c r="E117" s="648">
        <v>3</v>
      </c>
      <c r="F117" s="826"/>
      <c r="G117" s="660">
        <f>SUM(G101:G115)*0.03</f>
        <v>0</v>
      </c>
      <c r="H117" s="263"/>
    </row>
    <row r="118" spans="1:8" s="283" customFormat="1" ht="15">
      <c r="A118" s="477"/>
      <c r="B118" s="267"/>
      <c r="C118" s="267"/>
      <c r="D118" s="464"/>
      <c r="E118" s="262"/>
      <c r="F118" s="825"/>
      <c r="G118" s="476"/>
      <c r="H118" s="263"/>
    </row>
    <row r="119" spans="1:8" ht="15.75" thickBot="1">
      <c r="A119" s="682"/>
      <c r="B119" s="683" t="s">
        <v>674</v>
      </c>
      <c r="C119" s="683"/>
      <c r="D119" s="684"/>
      <c r="E119" s="685"/>
      <c r="F119" s="828"/>
      <c r="G119" s="686">
        <f>SUM(G101:G117)</f>
        <v>0</v>
      </c>
      <c r="H119" s="263"/>
    </row>
    <row r="120" spans="1:8" ht="15.75">
      <c r="A120" s="256"/>
      <c r="B120" s="261"/>
      <c r="C120" s="261"/>
      <c r="D120" s="462"/>
      <c r="E120" s="269"/>
      <c r="F120" s="829"/>
      <c r="G120" s="474"/>
      <c r="H120" s="263"/>
    </row>
    <row r="121" spans="1:8" ht="15">
      <c r="A121" s="271"/>
      <c r="B121" s="268"/>
      <c r="C121" s="268"/>
      <c r="D121" s="465"/>
      <c r="E121" s="269"/>
      <c r="F121" s="829"/>
      <c r="G121" s="474"/>
      <c r="H121" s="263"/>
    </row>
    <row r="122" spans="1:8" ht="15">
      <c r="A122" s="266"/>
      <c r="B122" s="267"/>
      <c r="C122" s="267"/>
      <c r="D122" s="464"/>
      <c r="E122" s="262"/>
      <c r="F122" s="825"/>
      <c r="G122" s="473"/>
      <c r="H122" s="263">
        <f t="shared" si="1"/>
        <v>0</v>
      </c>
    </row>
    <row r="123" spans="1:8" ht="15">
      <c r="A123" s="266" t="s">
        <v>11</v>
      </c>
      <c r="B123" s="267" t="s">
        <v>675</v>
      </c>
      <c r="C123" s="267"/>
      <c r="D123" s="464"/>
      <c r="E123" s="262"/>
      <c r="F123" s="825"/>
      <c r="G123" s="473"/>
      <c r="H123" s="263"/>
    </row>
    <row r="124" spans="1:8" ht="15">
      <c r="A124" s="266"/>
      <c r="B124" s="267"/>
      <c r="C124" s="267"/>
      <c r="D124" s="464"/>
      <c r="E124" s="262"/>
      <c r="F124" s="825"/>
      <c r="G124" s="473"/>
      <c r="H124" s="263">
        <f t="shared" si="1"/>
        <v>0</v>
      </c>
    </row>
    <row r="125" spans="1:8" ht="15">
      <c r="A125" s="645">
        <f>A124+1</f>
        <v>1</v>
      </c>
      <c r="B125" s="655" t="s">
        <v>676</v>
      </c>
      <c r="C125" s="655"/>
      <c r="D125" s="647" t="s">
        <v>671</v>
      </c>
      <c r="E125" s="648">
        <v>320</v>
      </c>
      <c r="F125" s="826"/>
      <c r="G125" s="649">
        <f>F125*E125</f>
        <v>0</v>
      </c>
      <c r="H125" s="263"/>
    </row>
    <row r="126" spans="1:8" ht="15">
      <c r="A126" s="645"/>
      <c r="B126" s="655"/>
      <c r="C126" s="655"/>
      <c r="D126" s="647"/>
      <c r="E126" s="648"/>
      <c r="F126" s="826"/>
      <c r="G126" s="649"/>
      <c r="H126" s="263">
        <f t="shared" si="1"/>
        <v>0</v>
      </c>
    </row>
    <row r="127" spans="1:8" ht="135">
      <c r="A127" s="645">
        <f>A125+1</f>
        <v>2</v>
      </c>
      <c r="B127" s="655" t="s">
        <v>677</v>
      </c>
      <c r="C127" s="655"/>
      <c r="D127" s="647" t="s">
        <v>671</v>
      </c>
      <c r="E127" s="661">
        <v>295</v>
      </c>
      <c r="F127" s="830"/>
      <c r="G127" s="678">
        <f>F127*E127</f>
        <v>0</v>
      </c>
      <c r="H127" s="263"/>
    </row>
    <row r="128" spans="1:8" ht="15">
      <c r="A128" s="645"/>
      <c r="B128" s="655"/>
      <c r="C128" s="655"/>
      <c r="D128" s="647"/>
      <c r="E128" s="648"/>
      <c r="F128" s="826"/>
      <c r="G128" s="649"/>
      <c r="H128" s="263">
        <f t="shared" si="1"/>
        <v>0</v>
      </c>
    </row>
    <row r="129" spans="1:8" s="470" customFormat="1" ht="165">
      <c r="A129" s="662">
        <f>A127+1</f>
        <v>3</v>
      </c>
      <c r="B129" s="663" t="s">
        <v>678</v>
      </c>
      <c r="C129" s="663"/>
      <c r="D129" s="664" t="s">
        <v>671</v>
      </c>
      <c r="E129" s="665">
        <v>35</v>
      </c>
      <c r="F129" s="831"/>
      <c r="G129" s="666">
        <f>F129*E129</f>
        <v>0</v>
      </c>
      <c r="H129" s="469"/>
    </row>
    <row r="130" spans="1:8" s="470" customFormat="1" ht="15">
      <c r="A130" s="662"/>
      <c r="B130" s="663"/>
      <c r="C130" s="663"/>
      <c r="D130" s="664"/>
      <c r="E130" s="665"/>
      <c r="F130" s="831"/>
      <c r="G130" s="666"/>
      <c r="H130" s="469">
        <f t="shared" si="1"/>
        <v>0</v>
      </c>
    </row>
    <row r="131" spans="1:8" s="470" customFormat="1" ht="150">
      <c r="A131" s="662">
        <f>A127+1</f>
        <v>3</v>
      </c>
      <c r="B131" s="663" t="s">
        <v>679</v>
      </c>
      <c r="C131" s="663"/>
      <c r="D131" s="664" t="s">
        <v>13</v>
      </c>
      <c r="E131" s="665">
        <v>12</v>
      </c>
      <c r="F131" s="831"/>
      <c r="G131" s="666">
        <f>F131*E131</f>
        <v>0</v>
      </c>
      <c r="H131" s="469"/>
    </row>
    <row r="132" spans="1:8" ht="15.75" thickBot="1">
      <c r="A132" s="663"/>
      <c r="B132" s="663"/>
      <c r="C132" s="663"/>
      <c r="D132" s="663"/>
      <c r="E132" s="663"/>
      <c r="F132" s="832"/>
      <c r="G132" s="679"/>
      <c r="H132" s="297">
        <f t="shared" si="1"/>
        <v>0</v>
      </c>
    </row>
    <row r="133" spans="1:8" ht="120.75" thickTop="1">
      <c r="A133" s="662">
        <f>A131+1</f>
        <v>4</v>
      </c>
      <c r="B133" s="663" t="s">
        <v>680</v>
      </c>
      <c r="C133" s="663"/>
      <c r="D133" s="663" t="s">
        <v>13</v>
      </c>
      <c r="E133" s="663">
        <v>2</v>
      </c>
      <c r="F133" s="832"/>
      <c r="G133" s="679">
        <f>F133*E133</f>
        <v>0</v>
      </c>
      <c r="H133" s="263"/>
    </row>
    <row r="134" spans="1:8" ht="15">
      <c r="A134" s="662"/>
      <c r="B134" s="663"/>
      <c r="C134" s="663"/>
      <c r="D134" s="663"/>
      <c r="E134" s="663"/>
      <c r="F134" s="832"/>
      <c r="G134" s="679"/>
      <c r="H134" s="263"/>
    </row>
    <row r="135" spans="1:8" ht="15">
      <c r="A135" s="662">
        <f>A133+1</f>
        <v>5</v>
      </c>
      <c r="B135" s="663" t="s">
        <v>681</v>
      </c>
      <c r="C135" s="663"/>
      <c r="D135" s="663" t="s">
        <v>118</v>
      </c>
      <c r="E135" s="663">
        <v>1</v>
      </c>
      <c r="F135" s="832"/>
      <c r="G135" s="679">
        <f>F135*E135</f>
        <v>0</v>
      </c>
      <c r="H135" s="270">
        <f>SUM(H122:H134)</f>
        <v>0</v>
      </c>
    </row>
    <row r="136" spans="1:8" ht="15">
      <c r="A136" s="662"/>
      <c r="B136" s="663"/>
      <c r="C136" s="667"/>
      <c r="D136" s="668"/>
      <c r="E136" s="637"/>
      <c r="F136" s="833"/>
      <c r="G136" s="666"/>
    </row>
    <row r="137" spans="1:8" ht="15">
      <c r="A137" s="662">
        <f>A135+1</f>
        <v>6</v>
      </c>
      <c r="B137" s="663" t="s">
        <v>837</v>
      </c>
      <c r="C137" s="663"/>
      <c r="D137" s="663" t="s">
        <v>596</v>
      </c>
      <c r="E137" s="663">
        <v>3</v>
      </c>
      <c r="F137" s="832"/>
      <c r="G137" s="666">
        <f>SUM(G125:G135)*0.03</f>
        <v>0</v>
      </c>
    </row>
    <row r="138" spans="1:8" s="283" customFormat="1" ht="15">
      <c r="A138" s="692"/>
      <c r="B138" s="693"/>
      <c r="C138" s="693"/>
      <c r="D138" s="693"/>
      <c r="E138" s="693"/>
      <c r="F138" s="834"/>
      <c r="G138" s="694"/>
    </row>
    <row r="139" spans="1:8" s="283" customFormat="1" ht="15.75" thickBot="1">
      <c r="A139" s="687"/>
      <c r="B139" s="683" t="s">
        <v>838</v>
      </c>
      <c r="C139" s="688"/>
      <c r="D139" s="689"/>
      <c r="E139" s="690"/>
      <c r="F139" s="835"/>
      <c r="G139" s="691">
        <f>SUM(G125:G137)</f>
        <v>0</v>
      </c>
    </row>
    <row r="140" spans="1:8" s="283" customFormat="1" ht="15">
      <c r="B140" s="290"/>
      <c r="C140" s="290"/>
      <c r="D140" s="466"/>
      <c r="F140" s="836"/>
      <c r="G140" s="680"/>
    </row>
    <row r="141" spans="1:8" s="280" customFormat="1" ht="15">
      <c r="B141" s="278" t="s">
        <v>688</v>
      </c>
      <c r="C141" s="278"/>
      <c r="D141" s="467"/>
      <c r="F141" s="837"/>
      <c r="G141" s="478"/>
    </row>
    <row r="142" spans="1:8" ht="15">
      <c r="B142" s="290" t="s">
        <v>689</v>
      </c>
      <c r="F142" s="838"/>
      <c r="G142" s="475">
        <f>G87</f>
        <v>0</v>
      </c>
    </row>
    <row r="143" spans="1:8" ht="15">
      <c r="B143" s="220" t="s">
        <v>682</v>
      </c>
      <c r="G143" s="475">
        <f>G94</f>
        <v>0</v>
      </c>
    </row>
    <row r="144" spans="1:8" s="283" customFormat="1" ht="15">
      <c r="A144" s="479"/>
      <c r="B144" s="480" t="s">
        <v>839</v>
      </c>
      <c r="C144" s="481"/>
      <c r="D144" s="482"/>
      <c r="E144" s="479"/>
      <c r="F144" s="839"/>
      <c r="G144" s="483">
        <f>(G142+G143)*0.05</f>
        <v>0</v>
      </c>
    </row>
    <row r="145" spans="1:7" s="283" customFormat="1" ht="15">
      <c r="B145" s="290" t="s">
        <v>840</v>
      </c>
      <c r="C145" s="219"/>
      <c r="D145" s="468"/>
      <c r="F145" s="836"/>
      <c r="G145" s="478">
        <f>G142+G143+G144</f>
        <v>0</v>
      </c>
    </row>
    <row r="146" spans="1:7" s="283" customFormat="1" ht="15">
      <c r="B146" s="290"/>
      <c r="C146" s="219"/>
      <c r="D146" s="468"/>
      <c r="F146" s="836"/>
      <c r="G146" s="478"/>
    </row>
    <row r="147" spans="1:7" ht="15">
      <c r="B147" s="295" t="s">
        <v>690</v>
      </c>
      <c r="G147" s="478"/>
    </row>
    <row r="148" spans="1:7" ht="15">
      <c r="B148" s="220" t="s">
        <v>691</v>
      </c>
      <c r="G148" s="475">
        <f>G119</f>
        <v>0</v>
      </c>
    </row>
    <row r="149" spans="1:7" ht="15">
      <c r="A149" s="479"/>
      <c r="B149" s="480" t="s">
        <v>692</v>
      </c>
      <c r="C149" s="481"/>
      <c r="D149" s="482"/>
      <c r="E149" s="479"/>
      <c r="F149" s="839"/>
      <c r="G149" s="483">
        <f>G139</f>
        <v>0</v>
      </c>
    </row>
    <row r="150" spans="1:7" ht="15">
      <c r="B150" s="220" t="s">
        <v>456</v>
      </c>
      <c r="G150" s="478">
        <f>G148+G149</f>
        <v>0</v>
      </c>
    </row>
    <row r="151" spans="1:7" ht="15.75" thickBot="1">
      <c r="G151" s="478"/>
    </row>
    <row r="152" spans="1:7" ht="15.75" thickBot="1">
      <c r="B152" s="484" t="s">
        <v>841</v>
      </c>
      <c r="C152" s="485"/>
      <c r="D152" s="486"/>
      <c r="E152" s="487"/>
      <c r="F152" s="840"/>
      <c r="G152" s="488">
        <f>G150+G145</f>
        <v>0</v>
      </c>
    </row>
    <row r="153" spans="1:7" ht="15">
      <c r="G153" s="478"/>
    </row>
  </sheetData>
  <sheetProtection algorithmName="SHA-512" hashValue="pG7Zb8cLjU9qdM7n/iBEIf9SJBd1J8UdRSjL29ypMuFrGYuhnM+PnGeusBq9IWB5n359R+DhN38qnYSOWfeu/g==" saltValue="kB5vg/rHx2OBvuTpDbdUnQ==" spinCount="100000" sheet="1" objects="1" scenarios="1"/>
  <protectedRanges>
    <protectedRange sqref="F13:F16 F18:F26 F74:F85 F29:F55 F8:F11" name="cena na enoto_1_1_1_1"/>
  </protectedRanges>
  <mergeCells count="1">
    <mergeCell ref="B4:D4"/>
  </mergeCells>
  <pageMargins left="0.25" right="0.25" top="0.75" bottom="0.75" header="0.3" footer="0.3"/>
  <pageSetup paperSize="9" fitToHeight="0" orientation="portrait" r:id="rId1"/>
  <headerFooter>
    <oddHeader>&amp;R13/&amp;P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8"/>
  <sheetViews>
    <sheetView view="pageBreakPreview" topLeftCell="A20" zoomScaleNormal="100" zoomScaleSheetLayoutView="100" workbookViewId="0">
      <selection activeCell="F25" sqref="F25:F34"/>
    </sheetView>
  </sheetViews>
  <sheetFormatPr defaultRowHeight="12.75"/>
  <cols>
    <col min="1" max="1" width="5" style="303" customWidth="1"/>
    <col min="2" max="2" width="4.5703125" style="303" hidden="1" customWidth="1"/>
    <col min="3" max="3" width="32.7109375" style="302" customWidth="1"/>
    <col min="4" max="4" width="5.85546875" style="301" customWidth="1"/>
    <col min="5" max="5" width="11.7109375" style="300" bestFit="1" customWidth="1"/>
    <col min="6" max="6" width="14" style="854" customWidth="1"/>
    <col min="7" max="7" width="14.42578125" style="299" customWidth="1"/>
    <col min="8" max="16384" width="9.140625" style="298"/>
  </cols>
  <sheetData>
    <row r="1" spans="1:7" ht="15.75">
      <c r="A1" s="517"/>
      <c r="B1" s="518"/>
      <c r="C1" s="517" t="s">
        <v>852</v>
      </c>
      <c r="D1" s="517"/>
      <c r="E1" s="517"/>
      <c r="F1" s="763"/>
      <c r="G1" s="520"/>
    </row>
    <row r="2" spans="1:7">
      <c r="A2" s="326"/>
      <c r="B2" s="326"/>
      <c r="C2" s="318" t="s">
        <v>728</v>
      </c>
      <c r="D2" s="339"/>
      <c r="E2" s="349"/>
      <c r="F2" s="841"/>
      <c r="G2" s="340"/>
    </row>
    <row r="3" spans="1:7">
      <c r="A3" s="326"/>
      <c r="B3" s="326"/>
      <c r="D3" s="339"/>
      <c r="E3" s="349"/>
      <c r="F3" s="841"/>
      <c r="G3" s="340"/>
    </row>
    <row r="4" spans="1:7">
      <c r="A4" s="326"/>
      <c r="B4" s="326"/>
      <c r="C4" s="328" t="s">
        <v>727</v>
      </c>
      <c r="D4" s="339"/>
      <c r="E4" s="343"/>
      <c r="F4" s="842"/>
      <c r="G4" s="338"/>
    </row>
    <row r="5" spans="1:7" s="342" customFormat="1">
      <c r="A5" s="504" t="s">
        <v>710</v>
      </c>
      <c r="B5" s="504"/>
      <c r="C5" s="505" t="s">
        <v>709</v>
      </c>
      <c r="D5" s="506" t="s">
        <v>2</v>
      </c>
      <c r="E5" s="507" t="s">
        <v>3</v>
      </c>
      <c r="F5" s="843" t="s">
        <v>4</v>
      </c>
      <c r="G5" s="508" t="s">
        <v>708</v>
      </c>
    </row>
    <row r="6" spans="1:7">
      <c r="A6" s="706">
        <v>1</v>
      </c>
      <c r="B6" s="706"/>
      <c r="C6" s="707" t="s">
        <v>726</v>
      </c>
      <c r="D6" s="706" t="s">
        <v>725</v>
      </c>
      <c r="E6" s="702">
        <v>50</v>
      </c>
      <c r="F6" s="844"/>
      <c r="G6" s="708">
        <f>F6*E6</f>
        <v>0</v>
      </c>
    </row>
    <row r="7" spans="1:7" ht="38.25">
      <c r="A7" s="706">
        <v>2</v>
      </c>
      <c r="B7" s="695"/>
      <c r="C7" s="705" t="s">
        <v>724</v>
      </c>
      <c r="D7" s="697" t="s">
        <v>34</v>
      </c>
      <c r="E7" s="702">
        <v>1950</v>
      </c>
      <c r="F7" s="845"/>
      <c r="G7" s="699">
        <f>E7*F7</f>
        <v>0</v>
      </c>
    </row>
    <row r="8" spans="1:7" ht="63.75">
      <c r="A8" s="706">
        <v>3</v>
      </c>
      <c r="B8" s="695"/>
      <c r="C8" s="705" t="s">
        <v>723</v>
      </c>
      <c r="D8" s="697" t="s">
        <v>34</v>
      </c>
      <c r="E8" s="702">
        <v>400</v>
      </c>
      <c r="F8" s="845"/>
      <c r="G8" s="699">
        <f t="shared" ref="G8:G13" si="0">E8*F8</f>
        <v>0</v>
      </c>
    </row>
    <row r="9" spans="1:7" ht="38.25">
      <c r="A9" s="706">
        <v>4</v>
      </c>
      <c r="B9" s="709"/>
      <c r="C9" s="710" t="s">
        <v>722</v>
      </c>
      <c r="D9" s="697" t="s">
        <v>13</v>
      </c>
      <c r="E9" s="702">
        <v>48</v>
      </c>
      <c r="F9" s="846"/>
      <c r="G9" s="699">
        <f t="shared" si="0"/>
        <v>0</v>
      </c>
    </row>
    <row r="10" spans="1:7" ht="51">
      <c r="A10" s="706">
        <v>5</v>
      </c>
      <c r="B10" s="709"/>
      <c r="C10" s="710" t="s">
        <v>721</v>
      </c>
      <c r="D10" s="697" t="s">
        <v>118</v>
      </c>
      <c r="E10" s="702">
        <v>2</v>
      </c>
      <c r="F10" s="846"/>
      <c r="G10" s="699">
        <f t="shared" si="0"/>
        <v>0</v>
      </c>
    </row>
    <row r="11" spans="1:7" ht="38.25">
      <c r="A11" s="706">
        <v>6</v>
      </c>
      <c r="B11" s="695"/>
      <c r="C11" s="705" t="s">
        <v>720</v>
      </c>
      <c r="D11" s="697" t="s">
        <v>13</v>
      </c>
      <c r="E11" s="702">
        <v>48</v>
      </c>
      <c r="F11" s="845"/>
      <c r="G11" s="699">
        <f t="shared" si="0"/>
        <v>0</v>
      </c>
    </row>
    <row r="12" spans="1:7" ht="344.25">
      <c r="A12" s="706">
        <v>7</v>
      </c>
      <c r="B12" s="711"/>
      <c r="C12" s="710" t="s">
        <v>719</v>
      </c>
      <c r="D12" s="697" t="s">
        <v>118</v>
      </c>
      <c r="E12" s="702">
        <v>1</v>
      </c>
      <c r="F12" s="846"/>
      <c r="G12" s="699">
        <f t="shared" si="0"/>
        <v>0</v>
      </c>
    </row>
    <row r="13" spans="1:7" ht="93" customHeight="1">
      <c r="A13" s="706">
        <v>8</v>
      </c>
      <c r="B13" s="711"/>
      <c r="C13" s="710" t="s">
        <v>718</v>
      </c>
      <c r="D13" s="697" t="s">
        <v>118</v>
      </c>
      <c r="E13" s="702">
        <v>1</v>
      </c>
      <c r="F13" s="846"/>
      <c r="G13" s="699">
        <f t="shared" si="0"/>
        <v>0</v>
      </c>
    </row>
    <row r="14" spans="1:7">
      <c r="A14" s="337"/>
      <c r="B14" s="337"/>
      <c r="C14" s="318" t="s">
        <v>717</v>
      </c>
      <c r="D14" s="317" t="s">
        <v>694</v>
      </c>
      <c r="E14" s="327"/>
      <c r="F14" s="847"/>
      <c r="G14" s="315">
        <f>SUM(G6:G13)</f>
        <v>0</v>
      </c>
    </row>
    <row r="15" spans="1:7">
      <c r="A15" s="337"/>
      <c r="B15" s="337"/>
      <c r="C15" s="318"/>
      <c r="D15" s="317"/>
      <c r="E15" s="327"/>
      <c r="F15" s="847"/>
      <c r="G15" s="315"/>
    </row>
    <row r="16" spans="1:7">
      <c r="A16" s="337"/>
      <c r="B16" s="337"/>
      <c r="C16" s="328" t="s">
        <v>716</v>
      </c>
      <c r="D16" s="317"/>
      <c r="E16" s="327"/>
      <c r="F16" s="847"/>
      <c r="G16" s="315"/>
    </row>
    <row r="17" spans="1:7" s="342" customFormat="1">
      <c r="A17" s="504" t="s">
        <v>710</v>
      </c>
      <c r="B17" s="504"/>
      <c r="C17" s="505" t="s">
        <v>709</v>
      </c>
      <c r="D17" s="506" t="s">
        <v>2</v>
      </c>
      <c r="E17" s="507" t="s">
        <v>3</v>
      </c>
      <c r="F17" s="843" t="s">
        <v>4</v>
      </c>
      <c r="G17" s="508" t="s">
        <v>708</v>
      </c>
    </row>
    <row r="18" spans="1:7" ht="102">
      <c r="A18" s="704">
        <v>1</v>
      </c>
      <c r="B18" s="695"/>
      <c r="C18" s="705" t="s">
        <v>715</v>
      </c>
      <c r="D18" s="697" t="s">
        <v>13</v>
      </c>
      <c r="E18" s="702">
        <v>26</v>
      </c>
      <c r="F18" s="845"/>
      <c r="G18" s="699">
        <f>E18*F18</f>
        <v>0</v>
      </c>
    </row>
    <row r="19" spans="1:7" ht="102">
      <c r="A19" s="704">
        <v>2</v>
      </c>
      <c r="B19" s="695"/>
      <c r="C19" s="705" t="s">
        <v>714</v>
      </c>
      <c r="D19" s="697" t="s">
        <v>13</v>
      </c>
      <c r="E19" s="702">
        <v>20</v>
      </c>
      <c r="F19" s="845"/>
      <c r="G19" s="699">
        <f>E19*F19</f>
        <v>0</v>
      </c>
    </row>
    <row r="20" spans="1:7" ht="102">
      <c r="A20" s="704">
        <v>3</v>
      </c>
      <c r="B20" s="695"/>
      <c r="C20" s="705" t="s">
        <v>713</v>
      </c>
      <c r="D20" s="697" t="s">
        <v>13</v>
      </c>
      <c r="E20" s="702">
        <v>2</v>
      </c>
      <c r="F20" s="845"/>
      <c r="G20" s="699">
        <f>E20*F20</f>
        <v>0</v>
      </c>
    </row>
    <row r="21" spans="1:7">
      <c r="A21" s="337"/>
      <c r="B21" s="337"/>
      <c r="C21" s="318" t="s">
        <v>712</v>
      </c>
      <c r="D21" s="317" t="s">
        <v>694</v>
      </c>
      <c r="E21" s="327"/>
      <c r="F21" s="847"/>
      <c r="G21" s="315">
        <f>SUM(G18:G20)</f>
        <v>0</v>
      </c>
    </row>
    <row r="22" spans="1:7" ht="14.25">
      <c r="A22" s="348"/>
      <c r="B22" s="346"/>
      <c r="C22" s="347"/>
      <c r="D22" s="346"/>
      <c r="E22" s="345"/>
      <c r="F22" s="848"/>
      <c r="G22" s="344"/>
    </row>
    <row r="23" spans="1:7">
      <c r="A23" s="326"/>
      <c r="B23" s="326"/>
      <c r="C23" s="328" t="s">
        <v>711</v>
      </c>
      <c r="D23" s="339"/>
      <c r="E23" s="343"/>
      <c r="F23" s="842"/>
      <c r="G23" s="338"/>
    </row>
    <row r="24" spans="1:7" s="342" customFormat="1">
      <c r="A24" s="504" t="s">
        <v>710</v>
      </c>
      <c r="B24" s="504"/>
      <c r="C24" s="505" t="s">
        <v>709</v>
      </c>
      <c r="D24" s="506" t="s">
        <v>2</v>
      </c>
      <c r="E24" s="507" t="s">
        <v>3</v>
      </c>
      <c r="F24" s="843" t="s">
        <v>4</v>
      </c>
      <c r="G24" s="508" t="s">
        <v>708</v>
      </c>
    </row>
    <row r="25" spans="1:7" ht="30.75" customHeight="1">
      <c r="A25" s="695">
        <v>1</v>
      </c>
      <c r="B25" s="695"/>
      <c r="C25" s="696" t="s">
        <v>707</v>
      </c>
      <c r="D25" s="697" t="s">
        <v>118</v>
      </c>
      <c r="E25" s="698">
        <v>1</v>
      </c>
      <c r="F25" s="846"/>
      <c r="G25" s="699">
        <f>E25*F25</f>
        <v>0</v>
      </c>
    </row>
    <row r="26" spans="1:7" ht="38.25">
      <c r="A26" s="695">
        <v>2</v>
      </c>
      <c r="B26" s="695"/>
      <c r="C26" s="696" t="s">
        <v>706</v>
      </c>
      <c r="D26" s="697" t="s">
        <v>118</v>
      </c>
      <c r="E26" s="698">
        <v>1</v>
      </c>
      <c r="F26" s="846"/>
      <c r="G26" s="699">
        <f t="shared" ref="G26:G34" si="1">E26*F26</f>
        <v>0</v>
      </c>
    </row>
    <row r="27" spans="1:7" ht="38.25">
      <c r="A27" s="695">
        <v>3</v>
      </c>
      <c r="B27" s="695"/>
      <c r="C27" s="696" t="s">
        <v>705</v>
      </c>
      <c r="D27" s="697" t="s">
        <v>118</v>
      </c>
      <c r="E27" s="698">
        <v>1</v>
      </c>
      <c r="F27" s="846"/>
      <c r="G27" s="699">
        <f t="shared" si="1"/>
        <v>0</v>
      </c>
    </row>
    <row r="28" spans="1:7" ht="51">
      <c r="A28" s="695">
        <v>4</v>
      </c>
      <c r="B28" s="695"/>
      <c r="C28" s="696" t="s">
        <v>704</v>
      </c>
      <c r="D28" s="697" t="s">
        <v>34</v>
      </c>
      <c r="E28" s="698">
        <v>1901</v>
      </c>
      <c r="F28" s="846"/>
      <c r="G28" s="699">
        <f t="shared" si="1"/>
        <v>0</v>
      </c>
    </row>
    <row r="29" spans="1:7" ht="25.5">
      <c r="A29" s="695">
        <v>5</v>
      </c>
      <c r="B29" s="695"/>
      <c r="C29" s="700" t="s">
        <v>703</v>
      </c>
      <c r="D29" s="697" t="s">
        <v>10</v>
      </c>
      <c r="E29" s="698">
        <v>24</v>
      </c>
      <c r="F29" s="849"/>
      <c r="G29" s="699">
        <f t="shared" si="1"/>
        <v>0</v>
      </c>
    </row>
    <row r="30" spans="1:7" ht="25.5">
      <c r="A30" s="695">
        <v>6</v>
      </c>
      <c r="B30" s="695"/>
      <c r="C30" s="696" t="s">
        <v>702</v>
      </c>
      <c r="D30" s="697" t="s">
        <v>13</v>
      </c>
      <c r="E30" s="702">
        <v>48</v>
      </c>
      <c r="F30" s="850"/>
      <c r="G30" s="699">
        <f t="shared" si="1"/>
        <v>0</v>
      </c>
    </row>
    <row r="31" spans="1:7" ht="38.25">
      <c r="A31" s="695">
        <v>7</v>
      </c>
      <c r="B31" s="695"/>
      <c r="C31" s="696" t="s">
        <v>701</v>
      </c>
      <c r="D31" s="697" t="s">
        <v>118</v>
      </c>
      <c r="E31" s="698">
        <v>1</v>
      </c>
      <c r="F31" s="846"/>
      <c r="G31" s="699">
        <f t="shared" si="1"/>
        <v>0</v>
      </c>
    </row>
    <row r="32" spans="1:7" ht="38.25">
      <c r="A32" s="695">
        <v>8</v>
      </c>
      <c r="B32" s="695"/>
      <c r="C32" s="696" t="s">
        <v>700</v>
      </c>
      <c r="D32" s="697" t="s">
        <v>118</v>
      </c>
      <c r="E32" s="698">
        <v>1</v>
      </c>
      <c r="F32" s="846"/>
      <c r="G32" s="699">
        <f t="shared" si="1"/>
        <v>0</v>
      </c>
    </row>
    <row r="33" spans="1:7" ht="28.9" customHeight="1">
      <c r="A33" s="695">
        <v>9</v>
      </c>
      <c r="B33" s="695"/>
      <c r="C33" s="696" t="s">
        <v>699</v>
      </c>
      <c r="D33" s="697" t="s">
        <v>10</v>
      </c>
      <c r="E33" s="698">
        <v>8</v>
      </c>
      <c r="F33" s="846"/>
      <c r="G33" s="699">
        <f t="shared" si="1"/>
        <v>0</v>
      </c>
    </row>
    <row r="34" spans="1:7" ht="38.25">
      <c r="A34" s="695">
        <v>10</v>
      </c>
      <c r="B34" s="695"/>
      <c r="C34" s="696" t="s">
        <v>698</v>
      </c>
      <c r="D34" s="697" t="s">
        <v>118</v>
      </c>
      <c r="E34" s="698">
        <v>1</v>
      </c>
      <c r="F34" s="846"/>
      <c r="G34" s="699">
        <f t="shared" si="1"/>
        <v>0</v>
      </c>
    </row>
    <row r="35" spans="1:7" ht="13.5" customHeight="1">
      <c r="A35" s="337"/>
      <c r="B35" s="337"/>
      <c r="C35" s="318" t="s">
        <v>697</v>
      </c>
      <c r="D35" s="317" t="s">
        <v>694</v>
      </c>
      <c r="E35" s="327"/>
      <c r="F35" s="847"/>
      <c r="G35" s="315">
        <f>SUM(G25:G34)</f>
        <v>0</v>
      </c>
    </row>
    <row r="36" spans="1:7">
      <c r="A36" s="336"/>
      <c r="B36" s="336"/>
      <c r="C36" s="335"/>
      <c r="D36" s="334"/>
      <c r="E36" s="327"/>
      <c r="F36" s="851"/>
      <c r="G36" s="333"/>
    </row>
    <row r="37" spans="1:7">
      <c r="A37" s="336"/>
      <c r="B37" s="336"/>
      <c r="C37" s="335"/>
      <c r="D37" s="334"/>
      <c r="E37" s="327"/>
      <c r="F37" s="851"/>
      <c r="G37" s="333"/>
    </row>
    <row r="38" spans="1:7" ht="12.6" customHeight="1">
      <c r="A38" s="324"/>
      <c r="B38" s="324"/>
      <c r="C38" s="332" t="s">
        <v>696</v>
      </c>
      <c r="D38" s="331"/>
      <c r="E38" s="330"/>
      <c r="F38" s="852"/>
      <c r="G38" s="329"/>
    </row>
    <row r="39" spans="1:7">
      <c r="A39" s="319"/>
      <c r="B39" s="319"/>
      <c r="C39" s="328"/>
      <c r="D39" s="317"/>
      <c r="E39" s="327"/>
      <c r="F39" s="847"/>
      <c r="G39" s="315"/>
    </row>
    <row r="40" spans="1:7">
      <c r="A40" s="326"/>
      <c r="B40" s="326"/>
      <c r="C40" s="318" t="str">
        <f>C4</f>
        <v>B. ELEKTOMONTAŽNA DELA</v>
      </c>
      <c r="D40" s="317"/>
      <c r="E40" s="325"/>
      <c r="F40" s="847"/>
      <c r="G40" s="315">
        <f>G14</f>
        <v>0</v>
      </c>
    </row>
    <row r="41" spans="1:7">
      <c r="A41" s="326"/>
      <c r="B41" s="326"/>
      <c r="C41" s="318" t="str">
        <f>C16</f>
        <v>C. SVETLOBNA OPREMA</v>
      </c>
      <c r="D41" s="317"/>
      <c r="E41" s="325"/>
      <c r="F41" s="847"/>
      <c r="G41" s="315">
        <f>G21</f>
        <v>0</v>
      </c>
    </row>
    <row r="42" spans="1:7">
      <c r="A42" s="324"/>
      <c r="B42" s="324"/>
      <c r="C42" s="323" t="str">
        <f>C23</f>
        <v>D. OSTALI STROŠKI</v>
      </c>
      <c r="D42" s="322"/>
      <c r="E42" s="321"/>
      <c r="F42" s="853"/>
      <c r="G42" s="320">
        <f>G35</f>
        <v>0</v>
      </c>
    </row>
    <row r="43" spans="1:7">
      <c r="A43" s="319"/>
      <c r="B43" s="319"/>
      <c r="C43" s="318" t="s">
        <v>695</v>
      </c>
      <c r="D43" s="317" t="s">
        <v>694</v>
      </c>
      <c r="E43" s="316"/>
      <c r="F43" s="847"/>
      <c r="G43" s="315">
        <f>SUM(G39:G42)</f>
        <v>0</v>
      </c>
    </row>
    <row r="44" spans="1:7">
      <c r="G44" s="306"/>
    </row>
    <row r="45" spans="1:7">
      <c r="G45" s="306"/>
    </row>
    <row r="46" spans="1:7">
      <c r="G46" s="306"/>
    </row>
    <row r="49" spans="3:7">
      <c r="D49" s="308"/>
      <c r="E49" s="307"/>
      <c r="F49" s="855"/>
      <c r="G49" s="305"/>
    </row>
    <row r="50" spans="3:7">
      <c r="C50" s="309"/>
      <c r="D50" s="308"/>
      <c r="E50" s="307"/>
      <c r="F50" s="855"/>
      <c r="G50" s="305"/>
    </row>
    <row r="51" spans="3:7">
      <c r="C51" s="309"/>
      <c r="D51" s="308"/>
      <c r="E51" s="311"/>
      <c r="F51" s="855"/>
      <c r="G51" s="305"/>
    </row>
    <row r="52" spans="3:7">
      <c r="C52" s="309"/>
      <c r="D52" s="308"/>
      <c r="E52" s="311"/>
      <c r="F52" s="855"/>
      <c r="G52" s="305"/>
    </row>
    <row r="53" spans="3:7">
      <c r="C53" s="309"/>
      <c r="D53" s="308"/>
      <c r="E53" s="311"/>
      <c r="F53" s="855"/>
      <c r="G53" s="305"/>
    </row>
    <row r="54" spans="3:7">
      <c r="C54" s="309"/>
      <c r="D54" s="308"/>
      <c r="E54" s="311"/>
      <c r="F54" s="855"/>
      <c r="G54" s="305"/>
    </row>
    <row r="55" spans="3:7">
      <c r="D55" s="308"/>
      <c r="E55" s="311"/>
      <c r="F55" s="855"/>
      <c r="G55" s="305"/>
    </row>
    <row r="56" spans="3:7">
      <c r="C56" s="309"/>
      <c r="D56" s="308"/>
      <c r="E56" s="311"/>
      <c r="F56" s="855"/>
      <c r="G56" s="305"/>
    </row>
    <row r="57" spans="3:7">
      <c r="C57" s="309"/>
      <c r="D57" s="308"/>
      <c r="E57" s="311"/>
      <c r="F57" s="855"/>
      <c r="G57" s="305"/>
    </row>
    <row r="58" spans="3:7">
      <c r="C58" s="309"/>
      <c r="D58" s="308"/>
      <c r="E58" s="311"/>
      <c r="F58" s="855"/>
      <c r="G58" s="305"/>
    </row>
    <row r="59" spans="3:7">
      <c r="C59" s="309"/>
      <c r="D59" s="308"/>
      <c r="E59" s="311"/>
      <c r="F59" s="855"/>
      <c r="G59" s="305"/>
    </row>
    <row r="66" spans="3:7">
      <c r="C66" s="309"/>
      <c r="D66" s="308"/>
      <c r="E66" s="307"/>
      <c r="F66" s="855"/>
      <c r="G66" s="305"/>
    </row>
    <row r="67" spans="3:7">
      <c r="C67" s="309"/>
      <c r="D67" s="308"/>
      <c r="E67" s="311"/>
      <c r="F67" s="855"/>
      <c r="G67" s="305"/>
    </row>
    <row r="68" spans="3:7">
      <c r="C68" s="309"/>
      <c r="D68" s="308"/>
      <c r="E68" s="311"/>
      <c r="F68" s="855"/>
      <c r="G68" s="305"/>
    </row>
    <row r="69" spans="3:7">
      <c r="C69" s="309"/>
      <c r="D69" s="308"/>
      <c r="E69" s="311"/>
      <c r="F69" s="855"/>
      <c r="G69" s="305"/>
    </row>
    <row r="70" spans="3:7">
      <c r="C70" s="309"/>
      <c r="D70" s="308"/>
      <c r="E70" s="311"/>
      <c r="F70" s="855"/>
      <c r="G70" s="305"/>
    </row>
    <row r="71" spans="3:7">
      <c r="C71" s="309"/>
      <c r="D71" s="308"/>
      <c r="E71" s="307"/>
      <c r="F71" s="855"/>
      <c r="G71" s="305"/>
    </row>
    <row r="72" spans="3:7">
      <c r="C72" s="309"/>
      <c r="D72" s="308"/>
      <c r="E72" s="307"/>
      <c r="F72" s="855"/>
      <c r="G72" s="305"/>
    </row>
    <row r="73" spans="3:7">
      <c r="C73" s="309"/>
      <c r="D73" s="308"/>
      <c r="E73" s="311"/>
      <c r="F73" s="855"/>
      <c r="G73" s="305"/>
    </row>
    <row r="74" spans="3:7">
      <c r="C74" s="309"/>
      <c r="D74" s="308"/>
      <c r="E74" s="311"/>
      <c r="F74" s="855"/>
      <c r="G74" s="305"/>
    </row>
    <row r="75" spans="3:7">
      <c r="C75" s="309"/>
      <c r="D75" s="308"/>
      <c r="E75" s="311"/>
      <c r="F75" s="855"/>
      <c r="G75" s="305"/>
    </row>
    <row r="76" spans="3:7">
      <c r="D76" s="308"/>
      <c r="E76" s="311"/>
      <c r="F76" s="855"/>
      <c r="G76" s="305"/>
    </row>
    <row r="77" spans="3:7">
      <c r="C77" s="309"/>
      <c r="D77" s="308"/>
      <c r="E77" s="311"/>
      <c r="F77" s="855"/>
      <c r="G77" s="305"/>
    </row>
    <row r="78" spans="3:7">
      <c r="C78" s="309"/>
      <c r="D78" s="308"/>
      <c r="E78" s="311"/>
      <c r="F78" s="855"/>
      <c r="G78" s="305"/>
    </row>
    <row r="79" spans="3:7">
      <c r="C79" s="309"/>
      <c r="D79" s="308"/>
      <c r="E79" s="311"/>
      <c r="F79" s="855"/>
      <c r="G79" s="305"/>
    </row>
    <row r="80" spans="3:7">
      <c r="C80" s="309"/>
      <c r="D80" s="308"/>
      <c r="E80" s="311"/>
      <c r="F80" s="855"/>
      <c r="G80" s="305"/>
    </row>
    <row r="81" spans="1:7">
      <c r="C81" s="309"/>
      <c r="D81" s="308"/>
      <c r="E81" s="311"/>
      <c r="F81" s="855"/>
      <c r="G81" s="305"/>
    </row>
    <row r="82" spans="1:7">
      <c r="C82" s="309"/>
      <c r="D82" s="308"/>
      <c r="E82" s="311"/>
      <c r="F82" s="855"/>
      <c r="G82" s="305"/>
    </row>
    <row r="83" spans="1:7">
      <c r="C83" s="309"/>
      <c r="D83" s="308"/>
      <c r="E83" s="311"/>
      <c r="F83" s="855"/>
      <c r="G83" s="305"/>
    </row>
    <row r="84" spans="1:7">
      <c r="C84" s="309"/>
      <c r="D84" s="308"/>
      <c r="E84" s="307"/>
      <c r="F84" s="855"/>
      <c r="G84" s="305"/>
    </row>
    <row r="85" spans="1:7">
      <c r="C85" s="309"/>
      <c r="D85" s="308"/>
      <c r="E85" s="307"/>
      <c r="F85" s="855"/>
      <c r="G85" s="305"/>
    </row>
    <row r="86" spans="1:7">
      <c r="C86" s="309"/>
      <c r="D86" s="308"/>
      <c r="E86" s="311"/>
      <c r="F86" s="855"/>
      <c r="G86" s="305"/>
    </row>
    <row r="87" spans="1:7">
      <c r="C87" s="309"/>
      <c r="D87" s="308"/>
      <c r="E87" s="311"/>
      <c r="F87" s="855"/>
      <c r="G87" s="305"/>
    </row>
    <row r="88" spans="1:7">
      <c r="C88" s="309"/>
      <c r="D88" s="308"/>
      <c r="E88" s="311"/>
      <c r="F88" s="855"/>
      <c r="G88" s="305"/>
    </row>
    <row r="89" spans="1:7">
      <c r="D89" s="308"/>
      <c r="E89" s="311"/>
      <c r="F89" s="855"/>
      <c r="G89" s="305"/>
    </row>
    <row r="90" spans="1:7">
      <c r="C90" s="309"/>
      <c r="D90" s="308"/>
      <c r="E90" s="311"/>
      <c r="F90" s="855"/>
      <c r="G90" s="305"/>
    </row>
    <row r="91" spans="1:7">
      <c r="C91" s="309"/>
      <c r="D91" s="308"/>
      <c r="E91" s="311"/>
      <c r="F91" s="855"/>
      <c r="G91" s="305"/>
    </row>
    <row r="92" spans="1:7">
      <c r="C92" s="309"/>
      <c r="D92" s="308"/>
      <c r="E92" s="311"/>
      <c r="F92" s="855"/>
      <c r="G92" s="305"/>
    </row>
    <row r="93" spans="1:7">
      <c r="C93" s="309"/>
      <c r="D93" s="308"/>
      <c r="E93" s="311"/>
      <c r="F93" s="855"/>
      <c r="G93" s="305"/>
    </row>
    <row r="94" spans="1:7" ht="12" customHeight="1">
      <c r="C94" s="309"/>
      <c r="D94" s="308"/>
      <c r="E94" s="311"/>
      <c r="F94" s="855"/>
      <c r="G94" s="305"/>
    </row>
    <row r="95" spans="1:7" s="313" customFormat="1">
      <c r="A95" s="303"/>
      <c r="B95" s="303"/>
      <c r="C95" s="309"/>
      <c r="D95" s="308"/>
      <c r="E95" s="311"/>
      <c r="F95" s="855"/>
      <c r="G95" s="305"/>
    </row>
    <row r="96" spans="1:7" s="314" customFormat="1" ht="14.25">
      <c r="A96" s="303"/>
      <c r="B96" s="303"/>
      <c r="C96" s="309"/>
      <c r="D96" s="308"/>
      <c r="E96" s="307"/>
      <c r="F96" s="855"/>
      <c r="G96" s="305"/>
    </row>
    <row r="97" spans="1:7" s="313" customFormat="1">
      <c r="A97" s="303"/>
      <c r="B97" s="303"/>
      <c r="C97" s="309"/>
      <c r="D97" s="308"/>
      <c r="E97" s="307"/>
      <c r="F97" s="855"/>
      <c r="G97" s="305"/>
    </row>
    <row r="98" spans="1:7" s="313" customFormat="1">
      <c r="A98" s="303"/>
      <c r="B98" s="303"/>
      <c r="C98" s="309"/>
      <c r="D98" s="308"/>
      <c r="E98" s="307"/>
      <c r="F98" s="855"/>
      <c r="G98" s="305"/>
    </row>
    <row r="99" spans="1:7" s="313" customFormat="1">
      <c r="A99" s="303"/>
      <c r="B99" s="303"/>
      <c r="C99" s="309"/>
      <c r="D99" s="308"/>
      <c r="E99" s="311"/>
      <c r="F99" s="855"/>
      <c r="G99" s="305"/>
    </row>
    <row r="100" spans="1:7" s="313" customFormat="1">
      <c r="A100" s="303"/>
      <c r="B100" s="303"/>
      <c r="C100" s="309"/>
      <c r="D100" s="308"/>
      <c r="E100" s="311"/>
      <c r="F100" s="855"/>
      <c r="G100" s="305"/>
    </row>
    <row r="101" spans="1:7" s="313" customFormat="1">
      <c r="A101" s="303"/>
      <c r="B101" s="303"/>
      <c r="C101" s="309"/>
      <c r="D101" s="308"/>
      <c r="E101" s="311"/>
      <c r="F101" s="855"/>
      <c r="G101" s="305"/>
    </row>
    <row r="102" spans="1:7" s="312" customFormat="1">
      <c r="A102" s="303"/>
      <c r="B102" s="303"/>
      <c r="C102" s="302"/>
      <c r="D102" s="308"/>
      <c r="E102" s="311"/>
      <c r="F102" s="855"/>
      <c r="G102" s="305"/>
    </row>
    <row r="103" spans="1:7" s="312" customFormat="1">
      <c r="A103" s="303"/>
      <c r="B103" s="303"/>
      <c r="C103" s="309"/>
      <c r="D103" s="308"/>
      <c r="E103" s="311"/>
      <c r="F103" s="855"/>
      <c r="G103" s="305"/>
    </row>
    <row r="104" spans="1:7" s="312" customFormat="1">
      <c r="A104" s="303"/>
      <c r="B104" s="303"/>
      <c r="C104" s="309"/>
      <c r="D104" s="308"/>
      <c r="E104" s="311"/>
      <c r="F104" s="855"/>
      <c r="G104" s="305"/>
    </row>
    <row r="105" spans="1:7" s="313" customFormat="1">
      <c r="A105" s="303"/>
      <c r="B105" s="303"/>
      <c r="C105" s="309"/>
      <c r="D105" s="308"/>
      <c r="E105" s="311"/>
      <c r="F105" s="855"/>
      <c r="G105" s="305"/>
    </row>
    <row r="106" spans="1:7" s="313" customFormat="1">
      <c r="A106" s="303"/>
      <c r="B106" s="303"/>
      <c r="C106" s="309"/>
      <c r="D106" s="308"/>
      <c r="E106" s="311"/>
      <c r="F106" s="855"/>
      <c r="G106" s="305"/>
    </row>
    <row r="107" spans="1:7" s="313" customFormat="1">
      <c r="A107" s="303"/>
      <c r="B107" s="303"/>
      <c r="C107" s="309"/>
      <c r="D107" s="308"/>
      <c r="E107" s="311"/>
      <c r="F107" s="855"/>
      <c r="G107" s="305"/>
    </row>
    <row r="108" spans="1:7" s="313" customFormat="1">
      <c r="A108" s="303"/>
      <c r="B108" s="303"/>
      <c r="C108" s="309"/>
      <c r="D108" s="308"/>
      <c r="E108" s="311"/>
      <c r="F108" s="855"/>
      <c r="G108" s="305"/>
    </row>
    <row r="109" spans="1:7" ht="76.5" customHeight="1">
      <c r="C109" s="309"/>
      <c r="D109" s="308"/>
      <c r="E109" s="307"/>
      <c r="F109" s="855"/>
      <c r="G109" s="305"/>
    </row>
    <row r="110" spans="1:7">
      <c r="C110" s="309"/>
      <c r="D110" s="308"/>
      <c r="E110" s="307"/>
      <c r="F110" s="855"/>
      <c r="G110" s="305"/>
    </row>
    <row r="111" spans="1:7" s="312" customFormat="1">
      <c r="A111" s="303"/>
      <c r="B111" s="303"/>
      <c r="C111" s="309"/>
      <c r="D111" s="308"/>
      <c r="E111" s="311"/>
      <c r="F111" s="855"/>
      <c r="G111" s="305"/>
    </row>
    <row r="112" spans="1:7" s="312" customFormat="1">
      <c r="A112" s="303"/>
      <c r="B112" s="303"/>
      <c r="C112" s="309"/>
      <c r="D112" s="308"/>
      <c r="E112" s="311"/>
      <c r="F112" s="855"/>
      <c r="G112" s="305"/>
    </row>
    <row r="113" spans="1:7" s="312" customFormat="1">
      <c r="A113" s="303"/>
      <c r="B113" s="303"/>
      <c r="C113" s="309"/>
      <c r="D113" s="308"/>
      <c r="E113" s="311"/>
      <c r="F113" s="855"/>
      <c r="G113" s="305"/>
    </row>
    <row r="114" spans="1:7" s="312" customFormat="1">
      <c r="A114" s="303"/>
      <c r="B114" s="303"/>
      <c r="C114" s="302"/>
      <c r="D114" s="308"/>
      <c r="E114" s="311"/>
      <c r="F114" s="855"/>
      <c r="G114" s="305"/>
    </row>
    <row r="115" spans="1:7" s="312" customFormat="1">
      <c r="A115" s="303"/>
      <c r="B115" s="303"/>
      <c r="C115" s="309"/>
      <c r="D115" s="308"/>
      <c r="E115" s="311"/>
      <c r="F115" s="855"/>
      <c r="G115" s="305"/>
    </row>
    <row r="116" spans="1:7" s="312" customFormat="1">
      <c r="A116" s="303"/>
      <c r="B116" s="303"/>
      <c r="C116" s="309"/>
      <c r="D116" s="308"/>
      <c r="E116" s="311"/>
      <c r="F116" s="855"/>
      <c r="G116" s="305"/>
    </row>
    <row r="117" spans="1:7" s="310" customFormat="1">
      <c r="A117" s="303"/>
      <c r="B117" s="303"/>
      <c r="C117" s="309"/>
      <c r="D117" s="308"/>
      <c r="E117" s="311"/>
      <c r="F117" s="855"/>
      <c r="G117" s="305"/>
    </row>
    <row r="118" spans="1:7" ht="12" customHeight="1">
      <c r="C118" s="309"/>
      <c r="D118" s="308"/>
      <c r="E118" s="311"/>
      <c r="F118" s="855"/>
      <c r="G118" s="305"/>
    </row>
    <row r="119" spans="1:7" ht="12" customHeight="1">
      <c r="C119" s="309"/>
      <c r="D119" s="308"/>
      <c r="E119" s="311"/>
      <c r="F119" s="855"/>
      <c r="G119" s="305"/>
    </row>
    <row r="120" spans="1:7" s="313" customFormat="1">
      <c r="A120" s="303"/>
      <c r="B120" s="303"/>
      <c r="C120" s="309"/>
      <c r="D120" s="308"/>
      <c r="E120" s="307"/>
      <c r="F120" s="855"/>
      <c r="G120" s="305"/>
    </row>
    <row r="121" spans="1:7" s="313" customFormat="1">
      <c r="A121" s="303"/>
      <c r="B121" s="303"/>
      <c r="C121" s="309"/>
      <c r="D121" s="308"/>
      <c r="E121" s="307"/>
      <c r="F121" s="855"/>
      <c r="G121" s="305"/>
    </row>
    <row r="122" spans="1:7" s="313" customFormat="1">
      <c r="A122" s="303"/>
      <c r="B122" s="303"/>
      <c r="C122" s="309"/>
      <c r="D122" s="308"/>
      <c r="E122" s="307"/>
      <c r="F122" s="855"/>
      <c r="G122" s="305"/>
    </row>
    <row r="123" spans="1:7">
      <c r="C123" s="309"/>
      <c r="D123" s="308"/>
      <c r="E123" s="307"/>
      <c r="F123" s="855"/>
      <c r="G123" s="305"/>
    </row>
    <row r="124" spans="1:7" s="313" customFormat="1">
      <c r="A124" s="303"/>
      <c r="B124" s="303"/>
      <c r="C124" s="309"/>
      <c r="D124" s="308"/>
      <c r="E124" s="311"/>
      <c r="F124" s="855"/>
      <c r="G124" s="305"/>
    </row>
    <row r="125" spans="1:7" s="313" customFormat="1">
      <c r="A125" s="303"/>
      <c r="B125" s="303"/>
      <c r="C125" s="309"/>
      <c r="D125" s="308"/>
      <c r="E125" s="311"/>
      <c r="F125" s="855"/>
      <c r="G125" s="305"/>
    </row>
    <row r="126" spans="1:7" s="313" customFormat="1">
      <c r="A126" s="303"/>
      <c r="B126" s="303"/>
      <c r="C126" s="309"/>
      <c r="D126" s="308"/>
      <c r="E126" s="311"/>
      <c r="F126" s="855"/>
      <c r="G126" s="305"/>
    </row>
    <row r="127" spans="1:7" s="313" customFormat="1">
      <c r="A127" s="303"/>
      <c r="B127" s="303"/>
      <c r="C127" s="302"/>
      <c r="D127" s="308"/>
      <c r="E127" s="311"/>
      <c r="F127" s="855"/>
      <c r="G127" s="305"/>
    </row>
    <row r="128" spans="1:7" s="312" customFormat="1">
      <c r="A128" s="303"/>
      <c r="B128" s="303"/>
      <c r="C128" s="309"/>
      <c r="D128" s="308"/>
      <c r="E128" s="311"/>
      <c r="F128" s="855"/>
      <c r="G128" s="305"/>
    </row>
    <row r="129" spans="1:7" s="310" customFormat="1">
      <c r="A129" s="303"/>
      <c r="B129" s="303"/>
      <c r="C129" s="309"/>
      <c r="D129" s="308"/>
      <c r="E129" s="311"/>
      <c r="F129" s="855"/>
      <c r="G129" s="305"/>
    </row>
    <row r="130" spans="1:7" s="310" customFormat="1">
      <c r="A130" s="303"/>
      <c r="B130" s="303"/>
      <c r="C130" s="309"/>
      <c r="D130" s="308"/>
      <c r="E130" s="311"/>
      <c r="F130" s="855"/>
      <c r="G130" s="305"/>
    </row>
    <row r="131" spans="1:7" s="310" customFormat="1">
      <c r="A131" s="303"/>
      <c r="B131" s="303"/>
      <c r="C131" s="309"/>
      <c r="D131" s="308"/>
      <c r="E131" s="311"/>
      <c r="F131" s="855"/>
      <c r="G131" s="305"/>
    </row>
    <row r="132" spans="1:7">
      <c r="C132" s="309"/>
      <c r="D132" s="308"/>
      <c r="E132" s="307"/>
      <c r="F132" s="855"/>
      <c r="G132" s="305"/>
    </row>
    <row r="133" spans="1:7" s="304" customFormat="1">
      <c r="A133" s="303"/>
      <c r="B133" s="303"/>
      <c r="C133" s="309"/>
      <c r="D133" s="308"/>
      <c r="E133" s="307"/>
      <c r="F133" s="855"/>
      <c r="G133" s="305"/>
    </row>
    <row r="134" spans="1:7" s="304" customFormat="1">
      <c r="A134" s="303"/>
      <c r="B134" s="303"/>
      <c r="C134" s="302"/>
      <c r="D134" s="301"/>
      <c r="E134" s="300"/>
      <c r="F134" s="854"/>
      <c r="G134" s="299"/>
    </row>
    <row r="137" spans="1:7" ht="14.25" customHeight="1"/>
    <row r="138" spans="1:7" s="304" customFormat="1">
      <c r="A138" s="303"/>
      <c r="B138" s="303"/>
      <c r="C138" s="302"/>
      <c r="D138" s="301"/>
      <c r="E138" s="300"/>
      <c r="F138" s="854"/>
      <c r="G138" s="299"/>
    </row>
  </sheetData>
  <sheetProtection algorithmName="SHA-512" hashValue="cZHhSzyxrmPogQzPh+Qnea/HVkcS14ResgcMymLWLqFOgDv0Al5TOc5hhVOWPA3K3IUBe0SPlFD/AbBEVNm8aQ==" saltValue="7GtVh6m06dH/EQYA3QAngQ==" spinCount="100000" sheet="1" objects="1" scenarios="1"/>
  <pageMargins left="0.98425196850393704" right="0.39370078740157483" top="0.78740157480314965" bottom="0.78740157480314965" header="0.51181102362204722" footer="0.51181102362204722"/>
  <pageSetup paperSize="9" scale="44" orientation="portrait" horizontalDpi="4294967292"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8"/>
  <sheetViews>
    <sheetView view="pageBreakPreview" topLeftCell="A38" zoomScaleNormal="100" zoomScaleSheetLayoutView="100" workbookViewId="0">
      <selection activeCell="F13" sqref="F7:F13"/>
    </sheetView>
  </sheetViews>
  <sheetFormatPr defaultRowHeight="12.75"/>
  <cols>
    <col min="1" max="1" width="5" style="303" customWidth="1"/>
    <col min="2" max="2" width="4.5703125" style="303" hidden="1" customWidth="1"/>
    <col min="3" max="3" width="36.42578125" style="302" customWidth="1"/>
    <col min="4" max="4" width="5.85546875" style="301" customWidth="1"/>
    <col min="5" max="5" width="11.7109375" style="300" bestFit="1" customWidth="1"/>
    <col min="6" max="6" width="14" style="854" customWidth="1"/>
    <col min="7" max="7" width="14.42578125" style="299" customWidth="1"/>
    <col min="8" max="8" width="20.140625" style="298" bestFit="1" customWidth="1"/>
    <col min="9" max="16384" width="9.140625" style="298"/>
  </cols>
  <sheetData>
    <row r="1" spans="1:8" ht="15.75">
      <c r="A1" s="517"/>
      <c r="B1" s="518"/>
      <c r="C1" s="517" t="s">
        <v>853</v>
      </c>
      <c r="D1" s="517"/>
      <c r="E1" s="517"/>
      <c r="F1" s="763"/>
      <c r="G1" s="520"/>
    </row>
    <row r="2" spans="1:8">
      <c r="A2" s="326"/>
      <c r="B2" s="326"/>
      <c r="C2" s="318" t="s">
        <v>739</v>
      </c>
      <c r="D2" s="339"/>
      <c r="E2" s="349"/>
      <c r="F2" s="841"/>
      <c r="G2" s="340"/>
    </row>
    <row r="3" spans="1:8">
      <c r="A3" s="326"/>
      <c r="B3" s="326"/>
      <c r="C3" s="318"/>
      <c r="D3" s="339"/>
      <c r="E3" s="349"/>
      <c r="F3" s="841"/>
      <c r="G3" s="340"/>
    </row>
    <row r="4" spans="1:8">
      <c r="A4" s="366"/>
      <c r="B4" s="366"/>
      <c r="C4" s="318"/>
      <c r="D4" s="317"/>
      <c r="E4" s="365"/>
      <c r="F4" s="856"/>
      <c r="G4" s="509"/>
    </row>
    <row r="5" spans="1:8" s="342" customFormat="1">
      <c r="A5" s="326"/>
      <c r="B5" s="326"/>
      <c r="C5" s="328" t="s">
        <v>727</v>
      </c>
      <c r="D5" s="339"/>
      <c r="E5" s="343"/>
      <c r="F5" s="842"/>
      <c r="G5" s="341"/>
      <c r="H5" s="364"/>
    </row>
    <row r="6" spans="1:8" s="363" customFormat="1">
      <c r="A6" s="713" t="s">
        <v>710</v>
      </c>
      <c r="B6" s="713"/>
      <c r="C6" s="714" t="s">
        <v>709</v>
      </c>
      <c r="D6" s="715" t="s">
        <v>2</v>
      </c>
      <c r="E6" s="716" t="s">
        <v>3</v>
      </c>
      <c r="F6" s="857" t="s">
        <v>4</v>
      </c>
      <c r="G6" s="717" t="s">
        <v>708</v>
      </c>
    </row>
    <row r="7" spans="1:8" s="363" customFormat="1">
      <c r="A7" s="706">
        <v>1</v>
      </c>
      <c r="B7" s="706"/>
      <c r="C7" s="707" t="s">
        <v>726</v>
      </c>
      <c r="D7" s="706" t="s">
        <v>725</v>
      </c>
      <c r="E7" s="698">
        <v>60</v>
      </c>
      <c r="F7" s="844"/>
      <c r="G7" s="712">
        <f>F7*E7</f>
        <v>0</v>
      </c>
    </row>
    <row r="8" spans="1:8" s="363" customFormat="1" ht="28.5" customHeight="1">
      <c r="A8" s="706">
        <v>2</v>
      </c>
      <c r="B8" s="695"/>
      <c r="C8" s="705" t="s">
        <v>724</v>
      </c>
      <c r="D8" s="697" t="s">
        <v>34</v>
      </c>
      <c r="E8" s="698">
        <v>2464</v>
      </c>
      <c r="F8" s="845"/>
      <c r="G8" s="712">
        <f t="shared" ref="G8:G13" si="0">F8*E8</f>
        <v>0</v>
      </c>
    </row>
    <row r="9" spans="1:8" s="363" customFormat="1" ht="52.5" customHeight="1">
      <c r="A9" s="706">
        <v>3</v>
      </c>
      <c r="B9" s="695"/>
      <c r="C9" s="705" t="s">
        <v>723</v>
      </c>
      <c r="D9" s="697" t="s">
        <v>34</v>
      </c>
      <c r="E9" s="702">
        <v>405</v>
      </c>
      <c r="F9" s="845"/>
      <c r="G9" s="712">
        <f t="shared" si="0"/>
        <v>0</v>
      </c>
    </row>
    <row r="10" spans="1:8" s="363" customFormat="1" ht="38.25">
      <c r="A10" s="706">
        <v>4</v>
      </c>
      <c r="B10" s="709"/>
      <c r="C10" s="710" t="s">
        <v>722</v>
      </c>
      <c r="D10" s="697" t="s">
        <v>13</v>
      </c>
      <c r="E10" s="702">
        <v>45</v>
      </c>
      <c r="F10" s="846"/>
      <c r="G10" s="712">
        <f t="shared" si="0"/>
        <v>0</v>
      </c>
    </row>
    <row r="11" spans="1:8" s="363" customFormat="1" ht="51">
      <c r="A11" s="706">
        <v>5</v>
      </c>
      <c r="B11" s="709"/>
      <c r="C11" s="710" t="s">
        <v>721</v>
      </c>
      <c r="D11" s="697" t="s">
        <v>118</v>
      </c>
      <c r="E11" s="702">
        <v>3</v>
      </c>
      <c r="F11" s="846"/>
      <c r="G11" s="712">
        <f t="shared" si="0"/>
        <v>0</v>
      </c>
    </row>
    <row r="12" spans="1:8" s="363" customFormat="1" ht="41.25" customHeight="1">
      <c r="A12" s="706">
        <v>6</v>
      </c>
      <c r="B12" s="695"/>
      <c r="C12" s="705" t="s">
        <v>720</v>
      </c>
      <c r="D12" s="697" t="s">
        <v>13</v>
      </c>
      <c r="E12" s="702">
        <v>45</v>
      </c>
      <c r="F12" s="845"/>
      <c r="G12" s="712">
        <f t="shared" si="0"/>
        <v>0</v>
      </c>
    </row>
    <row r="13" spans="1:8" ht="331.5">
      <c r="A13" s="706">
        <v>7</v>
      </c>
      <c r="B13" s="711"/>
      <c r="C13" s="710" t="s">
        <v>738</v>
      </c>
      <c r="D13" s="697" t="s">
        <v>118</v>
      </c>
      <c r="E13" s="702">
        <v>1</v>
      </c>
      <c r="F13" s="846"/>
      <c r="G13" s="712">
        <f t="shared" si="0"/>
        <v>0</v>
      </c>
    </row>
    <row r="14" spans="1:8" ht="23.25" customHeight="1">
      <c r="A14" s="337"/>
      <c r="B14" s="337"/>
      <c r="C14" s="318" t="s">
        <v>717</v>
      </c>
      <c r="D14" s="317" t="s">
        <v>694</v>
      </c>
      <c r="E14" s="327"/>
      <c r="F14" s="847"/>
      <c r="G14" s="509">
        <f>SUM(G7:G13)</f>
        <v>0</v>
      </c>
    </row>
    <row r="15" spans="1:8" ht="23.25" customHeight="1">
      <c r="A15" s="337"/>
      <c r="B15" s="337"/>
      <c r="C15" s="318"/>
      <c r="D15" s="317"/>
      <c r="E15" s="327"/>
      <c r="F15" s="847"/>
      <c r="G15" s="509"/>
    </row>
    <row r="16" spans="1:8" ht="23.25" customHeight="1">
      <c r="A16" s="337"/>
      <c r="B16" s="337"/>
      <c r="C16" s="318"/>
      <c r="D16" s="317"/>
      <c r="E16" s="327"/>
      <c r="F16" s="847"/>
      <c r="G16" s="509"/>
    </row>
    <row r="17" spans="1:8" ht="23.25" customHeight="1">
      <c r="A17" s="337"/>
      <c r="B17" s="337"/>
      <c r="C17" s="318"/>
      <c r="D17" s="317"/>
      <c r="E17" s="327"/>
      <c r="F17" s="847"/>
      <c r="G17" s="509"/>
    </row>
    <row r="18" spans="1:8">
      <c r="A18" s="337"/>
      <c r="B18" s="337"/>
      <c r="C18" s="318"/>
      <c r="D18" s="317"/>
      <c r="E18" s="327"/>
      <c r="F18" s="847"/>
      <c r="G18" s="509"/>
    </row>
    <row r="19" spans="1:8" s="342" customFormat="1">
      <c r="A19" s="337"/>
      <c r="B19" s="337"/>
      <c r="C19" s="328" t="s">
        <v>716</v>
      </c>
      <c r="D19" s="317"/>
      <c r="E19" s="327"/>
      <c r="F19" s="847"/>
      <c r="G19" s="509"/>
      <c r="H19" s="364"/>
    </row>
    <row r="20" spans="1:8">
      <c r="A20" s="713" t="s">
        <v>710</v>
      </c>
      <c r="B20" s="713"/>
      <c r="C20" s="714" t="s">
        <v>709</v>
      </c>
      <c r="D20" s="715" t="s">
        <v>2</v>
      </c>
      <c r="E20" s="716" t="s">
        <v>3</v>
      </c>
      <c r="F20" s="857" t="s">
        <v>4</v>
      </c>
      <c r="G20" s="717" t="s">
        <v>708</v>
      </c>
    </row>
    <row r="21" spans="1:8" ht="102">
      <c r="A21" s="704">
        <v>1</v>
      </c>
      <c r="B21" s="695"/>
      <c r="C21" s="705" t="s">
        <v>715</v>
      </c>
      <c r="D21" s="697" t="s">
        <v>13</v>
      </c>
      <c r="E21" s="703">
        <v>7</v>
      </c>
      <c r="F21" s="845"/>
      <c r="G21" s="701">
        <f>E21*F21</f>
        <v>0</v>
      </c>
    </row>
    <row r="22" spans="1:8" ht="89.25">
      <c r="A22" s="704">
        <v>2</v>
      </c>
      <c r="B22" s="695"/>
      <c r="C22" s="705" t="s">
        <v>737</v>
      </c>
      <c r="D22" s="697" t="s">
        <v>13</v>
      </c>
      <c r="E22" s="703">
        <v>22</v>
      </c>
      <c r="F22" s="845"/>
      <c r="G22" s="701">
        <f t="shared" ref="G22:G25" si="1">E22*F22</f>
        <v>0</v>
      </c>
    </row>
    <row r="23" spans="1:8" ht="89.25">
      <c r="A23" s="704">
        <v>3</v>
      </c>
      <c r="B23" s="695"/>
      <c r="C23" s="705" t="s">
        <v>714</v>
      </c>
      <c r="D23" s="697" t="s">
        <v>13</v>
      </c>
      <c r="E23" s="703">
        <v>5</v>
      </c>
      <c r="F23" s="845"/>
      <c r="G23" s="701">
        <f t="shared" si="1"/>
        <v>0</v>
      </c>
    </row>
    <row r="24" spans="1:8" ht="89.25">
      <c r="A24" s="704">
        <v>4</v>
      </c>
      <c r="B24" s="695"/>
      <c r="C24" s="705" t="s">
        <v>736</v>
      </c>
      <c r="D24" s="697" t="s">
        <v>13</v>
      </c>
      <c r="E24" s="703">
        <v>8</v>
      </c>
      <c r="F24" s="845"/>
      <c r="G24" s="701">
        <f t="shared" si="1"/>
        <v>0</v>
      </c>
    </row>
    <row r="25" spans="1:8" ht="89.25">
      <c r="A25" s="704">
        <v>5</v>
      </c>
      <c r="B25" s="695"/>
      <c r="C25" s="705" t="s">
        <v>735</v>
      </c>
      <c r="D25" s="697" t="s">
        <v>13</v>
      </c>
      <c r="E25" s="703">
        <v>3</v>
      </c>
      <c r="F25" s="845"/>
      <c r="G25" s="701">
        <f t="shared" si="1"/>
        <v>0</v>
      </c>
    </row>
    <row r="26" spans="1:8">
      <c r="A26" s="337"/>
      <c r="B26" s="337"/>
      <c r="C26" s="318" t="s">
        <v>712</v>
      </c>
      <c r="D26" s="317" t="s">
        <v>694</v>
      </c>
      <c r="E26" s="327"/>
      <c r="F26" s="847"/>
      <c r="G26" s="509">
        <f>SUM(G21:G25)</f>
        <v>0</v>
      </c>
    </row>
    <row r="27" spans="1:8" ht="14.25">
      <c r="A27" s="348"/>
      <c r="B27" s="346"/>
      <c r="C27" s="347"/>
      <c r="D27" s="346"/>
      <c r="E27" s="345"/>
      <c r="F27" s="848"/>
      <c r="G27" s="510"/>
    </row>
    <row r="28" spans="1:8" s="342" customFormat="1">
      <c r="A28" s="326"/>
      <c r="B28" s="326"/>
      <c r="C28" s="328" t="s">
        <v>711</v>
      </c>
      <c r="D28" s="339"/>
      <c r="E28" s="343"/>
      <c r="F28" s="842"/>
      <c r="G28" s="341"/>
      <c r="H28" s="364"/>
    </row>
    <row r="29" spans="1:8" ht="30.75" customHeight="1">
      <c r="A29" s="713" t="s">
        <v>710</v>
      </c>
      <c r="B29" s="713"/>
      <c r="C29" s="714" t="s">
        <v>709</v>
      </c>
      <c r="D29" s="715" t="s">
        <v>2</v>
      </c>
      <c r="E29" s="716" t="s">
        <v>3</v>
      </c>
      <c r="F29" s="857" t="s">
        <v>4</v>
      </c>
      <c r="G29" s="717" t="s">
        <v>708</v>
      </c>
    </row>
    <row r="30" spans="1:8" ht="25.5">
      <c r="A30" s="695">
        <v>1</v>
      </c>
      <c r="B30" s="695"/>
      <c r="C30" s="696" t="s">
        <v>707</v>
      </c>
      <c r="D30" s="697" t="s">
        <v>118</v>
      </c>
      <c r="E30" s="698">
        <v>1</v>
      </c>
      <c r="F30" s="846"/>
      <c r="G30" s="701">
        <f>E30*F30</f>
        <v>0</v>
      </c>
    </row>
    <row r="31" spans="1:8" ht="38.25">
      <c r="A31" s="695">
        <v>2</v>
      </c>
      <c r="B31" s="695"/>
      <c r="C31" s="696" t="s">
        <v>706</v>
      </c>
      <c r="D31" s="697" t="s">
        <v>118</v>
      </c>
      <c r="E31" s="698">
        <v>1</v>
      </c>
      <c r="F31" s="846"/>
      <c r="G31" s="701">
        <f t="shared" ref="G31:G39" si="2">E31*F31</f>
        <v>0</v>
      </c>
    </row>
    <row r="32" spans="1:8" s="363" customFormat="1" ht="38.25">
      <c r="A32" s="695">
        <v>3</v>
      </c>
      <c r="B32" s="695"/>
      <c r="C32" s="696" t="s">
        <v>705</v>
      </c>
      <c r="D32" s="697" t="s">
        <v>118</v>
      </c>
      <c r="E32" s="698">
        <v>1</v>
      </c>
      <c r="F32" s="846"/>
      <c r="G32" s="701">
        <f t="shared" si="2"/>
        <v>0</v>
      </c>
    </row>
    <row r="33" spans="1:9" ht="38.25">
      <c r="A33" s="695">
        <v>4</v>
      </c>
      <c r="B33" s="695"/>
      <c r="C33" s="696" t="s">
        <v>704</v>
      </c>
      <c r="D33" s="697" t="s">
        <v>34</v>
      </c>
      <c r="E33" s="698">
        <v>2506</v>
      </c>
      <c r="F33" s="846"/>
      <c r="G33" s="701">
        <f t="shared" si="2"/>
        <v>0</v>
      </c>
    </row>
    <row r="34" spans="1:9" ht="25.5">
      <c r="A34" s="695">
        <v>5</v>
      </c>
      <c r="B34" s="695"/>
      <c r="C34" s="700" t="s">
        <v>703</v>
      </c>
      <c r="D34" s="697" t="s">
        <v>10</v>
      </c>
      <c r="E34" s="698">
        <v>28</v>
      </c>
      <c r="F34" s="849"/>
      <c r="G34" s="701">
        <f t="shared" si="2"/>
        <v>0</v>
      </c>
    </row>
    <row r="35" spans="1:9" ht="25.5">
      <c r="A35" s="695">
        <v>6</v>
      </c>
      <c r="B35" s="695"/>
      <c r="C35" s="696" t="s">
        <v>702</v>
      </c>
      <c r="D35" s="697" t="s">
        <v>13</v>
      </c>
      <c r="E35" s="702">
        <v>45</v>
      </c>
      <c r="F35" s="850"/>
      <c r="G35" s="701">
        <f t="shared" si="2"/>
        <v>0</v>
      </c>
    </row>
    <row r="36" spans="1:9" ht="25.5">
      <c r="A36" s="695">
        <v>7</v>
      </c>
      <c r="B36" s="695"/>
      <c r="C36" s="696" t="s">
        <v>701</v>
      </c>
      <c r="D36" s="697" t="s">
        <v>118</v>
      </c>
      <c r="E36" s="698">
        <v>1</v>
      </c>
      <c r="F36" s="846"/>
      <c r="G36" s="701">
        <f t="shared" si="2"/>
        <v>0</v>
      </c>
    </row>
    <row r="37" spans="1:9" ht="28.9" customHeight="1">
      <c r="A37" s="695">
        <v>8</v>
      </c>
      <c r="B37" s="695"/>
      <c r="C37" s="696" t="s">
        <v>700</v>
      </c>
      <c r="D37" s="697" t="s">
        <v>118</v>
      </c>
      <c r="E37" s="698">
        <v>1</v>
      </c>
      <c r="F37" s="846"/>
      <c r="G37" s="701">
        <f t="shared" si="2"/>
        <v>0</v>
      </c>
    </row>
    <row r="38" spans="1:9" ht="25.5">
      <c r="A38" s="695">
        <v>9</v>
      </c>
      <c r="B38" s="695"/>
      <c r="C38" s="696" t="s">
        <v>699</v>
      </c>
      <c r="D38" s="697" t="s">
        <v>10</v>
      </c>
      <c r="E38" s="698">
        <v>10</v>
      </c>
      <c r="F38" s="846"/>
      <c r="G38" s="701">
        <f t="shared" si="2"/>
        <v>0</v>
      </c>
    </row>
    <row r="39" spans="1:9" ht="13.5" customHeight="1">
      <c r="A39" s="695">
        <v>10</v>
      </c>
      <c r="B39" s="695"/>
      <c r="C39" s="696" t="s">
        <v>698</v>
      </c>
      <c r="D39" s="697" t="s">
        <v>118</v>
      </c>
      <c r="E39" s="698">
        <v>1</v>
      </c>
      <c r="F39" s="846"/>
      <c r="G39" s="701">
        <f t="shared" si="2"/>
        <v>0</v>
      </c>
    </row>
    <row r="40" spans="1:9">
      <c r="A40" s="337"/>
      <c r="B40" s="337"/>
      <c r="C40" s="318" t="s">
        <v>697</v>
      </c>
      <c r="D40" s="317" t="s">
        <v>694</v>
      </c>
      <c r="E40" s="327"/>
      <c r="F40" s="847"/>
      <c r="G40" s="509">
        <f>SUM(G30:G39)</f>
        <v>0</v>
      </c>
    </row>
    <row r="41" spans="1:9">
      <c r="A41" s="336"/>
      <c r="B41" s="336"/>
      <c r="C41" s="335"/>
      <c r="D41" s="334"/>
      <c r="E41" s="327"/>
      <c r="F41" s="851"/>
      <c r="G41" s="511"/>
    </row>
    <row r="42" spans="1:9" ht="13.9" customHeight="1">
      <c r="A42" s="336"/>
      <c r="B42" s="336"/>
      <c r="C42" s="335"/>
      <c r="D42" s="334"/>
      <c r="E42" s="327"/>
      <c r="F42" s="851"/>
      <c r="G42" s="511"/>
    </row>
    <row r="43" spans="1:9" ht="25.5">
      <c r="A43" s="324"/>
      <c r="B43" s="324"/>
      <c r="C43" s="332" t="s">
        <v>734</v>
      </c>
      <c r="D43" s="331"/>
      <c r="E43" s="330"/>
      <c r="F43" s="852"/>
      <c r="G43" s="512"/>
    </row>
    <row r="44" spans="1:9" s="350" customFormat="1">
      <c r="A44" s="326"/>
      <c r="B44" s="326"/>
      <c r="C44" s="318" t="str">
        <f>C5</f>
        <v>B. ELEKTOMONTAŽNA DELA</v>
      </c>
      <c r="D44" s="317"/>
      <c r="E44" s="325"/>
      <c r="F44" s="847"/>
      <c r="G44" s="509">
        <f>G14</f>
        <v>0</v>
      </c>
      <c r="H44" s="298"/>
      <c r="I44" s="298"/>
    </row>
    <row r="45" spans="1:9" s="350" customFormat="1">
      <c r="A45" s="326"/>
      <c r="B45" s="326"/>
      <c r="C45" s="318" t="str">
        <f>C19</f>
        <v>C. SVETLOBNA OPREMA</v>
      </c>
      <c r="D45" s="317"/>
      <c r="E45" s="325"/>
      <c r="F45" s="847"/>
      <c r="G45" s="509">
        <f>G26</f>
        <v>0</v>
      </c>
      <c r="H45" s="298"/>
      <c r="I45" s="298"/>
    </row>
    <row r="46" spans="1:9" s="350" customFormat="1">
      <c r="A46" s="324"/>
      <c r="B46" s="324"/>
      <c r="C46" s="323" t="str">
        <f>C28</f>
        <v>D. OSTALI STROŠKI</v>
      </c>
      <c r="D46" s="322"/>
      <c r="E46" s="321"/>
      <c r="F46" s="853"/>
      <c r="G46" s="513">
        <f>G40</f>
        <v>0</v>
      </c>
      <c r="H46" s="298"/>
      <c r="I46" s="298"/>
    </row>
    <row r="47" spans="1:9" s="350" customFormat="1">
      <c r="A47" s="319"/>
      <c r="B47" s="319"/>
      <c r="C47" s="318" t="s">
        <v>695</v>
      </c>
      <c r="D47" s="317" t="s">
        <v>694</v>
      </c>
      <c r="E47" s="316"/>
      <c r="F47" s="847"/>
      <c r="G47" s="509">
        <f>SUM(G44:G46)</f>
        <v>0</v>
      </c>
      <c r="H47" s="298"/>
      <c r="I47" s="298"/>
    </row>
    <row r="48" spans="1:9" s="350" customFormat="1">
      <c r="A48" s="303"/>
      <c r="B48" s="303"/>
      <c r="C48" s="302"/>
      <c r="D48" s="301"/>
      <c r="E48" s="300"/>
      <c r="F48" s="854"/>
      <c r="G48" s="306"/>
      <c r="H48" s="298"/>
      <c r="I48" s="298"/>
    </row>
    <row r="49" spans="1:9" s="350" customFormat="1">
      <c r="A49" s="303"/>
      <c r="B49" s="303"/>
      <c r="C49" s="302"/>
      <c r="D49" s="301"/>
      <c r="E49" s="300"/>
      <c r="F49" s="854"/>
      <c r="G49" s="306"/>
      <c r="H49" s="298"/>
      <c r="I49" s="298"/>
    </row>
    <row r="50" spans="1:9" s="350" customFormat="1">
      <c r="A50" s="303"/>
      <c r="B50" s="303"/>
      <c r="C50" s="302"/>
      <c r="D50" s="301"/>
      <c r="E50" s="300"/>
      <c r="F50" s="854"/>
      <c r="G50" s="306"/>
      <c r="H50" s="298"/>
      <c r="I50" s="298"/>
    </row>
    <row r="51" spans="1:9" s="350" customFormat="1">
      <c r="A51" s="303"/>
      <c r="B51" s="303"/>
      <c r="C51" s="302"/>
      <c r="D51" s="301"/>
      <c r="E51" s="300"/>
      <c r="F51" s="854"/>
      <c r="G51" s="306"/>
      <c r="H51" s="298"/>
      <c r="I51" s="298"/>
    </row>
    <row r="52" spans="1:9" s="350" customFormat="1">
      <c r="A52" s="357"/>
      <c r="B52" s="357"/>
      <c r="C52" s="332" t="s">
        <v>733</v>
      </c>
      <c r="D52" s="355"/>
      <c r="E52" s="354"/>
      <c r="F52" s="858"/>
      <c r="G52" s="353"/>
      <c r="H52" s="298"/>
      <c r="I52" s="298"/>
    </row>
    <row r="53" spans="1:9" s="350" customFormat="1">
      <c r="A53" s="362"/>
      <c r="B53" s="362"/>
      <c r="C53" s="361" t="s">
        <v>728</v>
      </c>
      <c r="D53" s="360"/>
      <c r="E53" s="359"/>
      <c r="F53" s="859"/>
      <c r="G53" s="358">
        <f>'Hrastje 1 LC2+LC3'!G43</f>
        <v>0</v>
      </c>
      <c r="H53" s="298"/>
      <c r="I53" s="298"/>
    </row>
    <row r="54" spans="1:9" s="350" customFormat="1">
      <c r="A54" s="357"/>
      <c r="B54" s="357"/>
      <c r="C54" s="356" t="s">
        <v>732</v>
      </c>
      <c r="D54" s="355"/>
      <c r="E54" s="354"/>
      <c r="F54" s="858"/>
      <c r="G54" s="358">
        <f>G47</f>
        <v>0</v>
      </c>
      <c r="H54" s="298"/>
      <c r="I54" s="298"/>
    </row>
    <row r="55" spans="1:9" s="350" customFormat="1">
      <c r="A55" s="361"/>
      <c r="B55" s="361"/>
      <c r="C55" s="361" t="s">
        <v>731</v>
      </c>
      <c r="D55" s="361" t="s">
        <v>694</v>
      </c>
      <c r="E55" s="361"/>
      <c r="F55" s="860"/>
      <c r="G55" s="358">
        <f>SUM(G53:G54)</f>
        <v>0</v>
      </c>
      <c r="H55" s="298"/>
      <c r="I55" s="298"/>
    </row>
    <row r="56" spans="1:9" s="352" customFormat="1" ht="15">
      <c r="A56" s="361"/>
      <c r="B56" s="361"/>
      <c r="C56" s="361" t="s">
        <v>730</v>
      </c>
      <c r="D56" s="361"/>
      <c r="E56" s="361"/>
      <c r="F56" s="860"/>
      <c r="G56" s="358">
        <f>G55*0.1</f>
        <v>0</v>
      </c>
      <c r="H56" s="351"/>
      <c r="I56" s="351"/>
    </row>
    <row r="57" spans="1:9" s="351" customFormat="1" ht="15">
      <c r="A57" s="361"/>
      <c r="B57" s="361"/>
      <c r="C57" s="361" t="s">
        <v>729</v>
      </c>
      <c r="D57" s="361"/>
      <c r="E57" s="361"/>
      <c r="F57" s="860"/>
      <c r="G57" s="358">
        <f>G55+G56</f>
        <v>0</v>
      </c>
    </row>
    <row r="58" spans="1:9">
      <c r="D58" s="308"/>
      <c r="E58" s="307"/>
      <c r="F58" s="855"/>
      <c r="G58" s="514"/>
    </row>
    <row r="59" spans="1:9" s="350" customFormat="1">
      <c r="A59" s="303"/>
      <c r="B59" s="303"/>
      <c r="C59" s="309"/>
      <c r="D59" s="308"/>
      <c r="E59" s="307"/>
      <c r="F59" s="855"/>
      <c r="G59" s="514"/>
      <c r="H59" s="298"/>
      <c r="I59" s="298"/>
    </row>
    <row r="60" spans="1:9" s="350" customFormat="1">
      <c r="A60" s="303"/>
      <c r="B60" s="303"/>
      <c r="C60" s="309"/>
      <c r="D60" s="308"/>
      <c r="E60" s="311"/>
      <c r="F60" s="855"/>
      <c r="G60" s="514"/>
      <c r="H60" s="298"/>
      <c r="I60" s="298"/>
    </row>
    <row r="61" spans="1:9" s="350" customFormat="1">
      <c r="A61" s="303"/>
      <c r="B61" s="303"/>
      <c r="C61" s="309"/>
      <c r="D61" s="308"/>
      <c r="E61" s="311"/>
      <c r="F61" s="855"/>
      <c r="G61" s="514"/>
      <c r="H61" s="298"/>
      <c r="I61" s="298"/>
    </row>
    <row r="62" spans="1:9" s="350" customFormat="1">
      <c r="A62" s="303"/>
      <c r="B62" s="303"/>
      <c r="C62" s="309"/>
      <c r="D62" s="308"/>
      <c r="E62" s="311"/>
      <c r="F62" s="855"/>
      <c r="G62" s="514"/>
      <c r="H62" s="298"/>
      <c r="I62" s="298"/>
    </row>
    <row r="63" spans="1:9" s="350" customFormat="1">
      <c r="A63" s="303"/>
      <c r="B63" s="303"/>
      <c r="C63" s="309"/>
      <c r="D63" s="308"/>
      <c r="E63" s="311"/>
      <c r="F63" s="855"/>
      <c r="G63" s="514"/>
      <c r="H63" s="298"/>
      <c r="I63" s="298"/>
    </row>
    <row r="64" spans="1:9" s="350" customFormat="1">
      <c r="A64" s="303"/>
      <c r="B64" s="303"/>
      <c r="C64" s="302"/>
      <c r="D64" s="308"/>
      <c r="E64" s="311"/>
      <c r="F64" s="855"/>
      <c r="G64" s="514"/>
      <c r="H64" s="298"/>
      <c r="I64" s="298"/>
    </row>
    <row r="65" spans="1:9" s="350" customFormat="1">
      <c r="A65" s="303"/>
      <c r="B65" s="303"/>
      <c r="C65" s="309"/>
      <c r="D65" s="308"/>
      <c r="E65" s="311"/>
      <c r="F65" s="855"/>
      <c r="G65" s="514"/>
      <c r="H65" s="298"/>
      <c r="I65" s="298"/>
    </row>
    <row r="66" spans="1:9" s="350" customFormat="1">
      <c r="A66" s="303"/>
      <c r="B66" s="303"/>
      <c r="C66" s="309"/>
      <c r="D66" s="308"/>
      <c r="E66" s="311"/>
      <c r="F66" s="855"/>
      <c r="G66" s="514"/>
      <c r="H66" s="298"/>
      <c r="I66" s="298"/>
    </row>
    <row r="67" spans="1:9" s="350" customFormat="1">
      <c r="A67" s="303"/>
      <c r="B67" s="303"/>
      <c r="C67" s="309"/>
      <c r="D67" s="308"/>
      <c r="E67" s="311"/>
      <c r="F67" s="855"/>
      <c r="G67" s="514"/>
      <c r="H67" s="298"/>
      <c r="I67" s="298"/>
    </row>
    <row r="68" spans="1:9" s="350" customFormat="1">
      <c r="A68" s="303"/>
      <c r="B68" s="303"/>
      <c r="C68" s="309"/>
      <c r="D68" s="308"/>
      <c r="E68" s="311"/>
      <c r="F68" s="855"/>
      <c r="G68" s="514"/>
      <c r="H68" s="298"/>
      <c r="I68" s="298"/>
    </row>
    <row r="69" spans="1:9" s="350" customFormat="1">
      <c r="A69" s="303"/>
      <c r="B69" s="303"/>
      <c r="C69" s="302"/>
      <c r="D69" s="301"/>
      <c r="E69" s="300"/>
      <c r="F69" s="854"/>
      <c r="G69" s="299"/>
      <c r="H69" s="298"/>
      <c r="I69" s="298"/>
    </row>
    <row r="75" spans="1:9">
      <c r="C75" s="309"/>
      <c r="D75" s="308"/>
      <c r="E75" s="307"/>
      <c r="F75" s="855"/>
      <c r="G75" s="514"/>
    </row>
    <row r="76" spans="1:9" s="350" customFormat="1">
      <c r="A76" s="303"/>
      <c r="B76" s="303"/>
      <c r="C76" s="309"/>
      <c r="D76" s="308"/>
      <c r="E76" s="311"/>
      <c r="F76" s="855"/>
      <c r="G76" s="514"/>
      <c r="H76" s="298"/>
      <c r="I76" s="298"/>
    </row>
    <row r="77" spans="1:9" s="350" customFormat="1">
      <c r="A77" s="303"/>
      <c r="B77" s="303"/>
      <c r="C77" s="309"/>
      <c r="D77" s="308"/>
      <c r="E77" s="311"/>
      <c r="F77" s="855"/>
      <c r="G77" s="514"/>
      <c r="H77" s="298"/>
      <c r="I77" s="298"/>
    </row>
    <row r="78" spans="1:9" s="350" customFormat="1">
      <c r="A78" s="303"/>
      <c r="B78" s="303"/>
      <c r="C78" s="309"/>
      <c r="D78" s="308"/>
      <c r="E78" s="311"/>
      <c r="F78" s="855"/>
      <c r="G78" s="514"/>
      <c r="H78" s="298"/>
      <c r="I78" s="298"/>
    </row>
    <row r="79" spans="1:9" s="350" customFormat="1">
      <c r="A79" s="303"/>
      <c r="B79" s="303"/>
      <c r="C79" s="309"/>
      <c r="D79" s="308"/>
      <c r="E79" s="311"/>
      <c r="F79" s="855"/>
      <c r="G79" s="514"/>
      <c r="H79" s="298"/>
      <c r="I79" s="298"/>
    </row>
    <row r="80" spans="1:9" s="350" customFormat="1">
      <c r="A80" s="303"/>
      <c r="B80" s="303"/>
      <c r="C80" s="309"/>
      <c r="D80" s="308"/>
      <c r="E80" s="307"/>
      <c r="F80" s="855"/>
      <c r="G80" s="514"/>
      <c r="H80" s="298"/>
      <c r="I80" s="298"/>
    </row>
    <row r="81" spans="1:9" s="350" customFormat="1">
      <c r="A81" s="303"/>
      <c r="B81" s="303"/>
      <c r="C81" s="309"/>
      <c r="D81" s="308"/>
      <c r="E81" s="307"/>
      <c r="F81" s="855"/>
      <c r="G81" s="514"/>
      <c r="H81" s="298"/>
      <c r="I81" s="298"/>
    </row>
    <row r="82" spans="1:9" s="350" customFormat="1">
      <c r="A82" s="303"/>
      <c r="B82" s="303"/>
      <c r="C82" s="309"/>
      <c r="D82" s="308"/>
      <c r="E82" s="311"/>
      <c r="F82" s="855"/>
      <c r="G82" s="514"/>
      <c r="H82" s="298"/>
      <c r="I82" s="298"/>
    </row>
    <row r="83" spans="1:9" s="350" customFormat="1">
      <c r="A83" s="303"/>
      <c r="B83" s="303"/>
      <c r="C83" s="309"/>
      <c r="D83" s="308"/>
      <c r="E83" s="311"/>
      <c r="F83" s="855"/>
      <c r="G83" s="514"/>
      <c r="H83" s="298"/>
      <c r="I83" s="298"/>
    </row>
    <row r="84" spans="1:9" s="350" customFormat="1">
      <c r="A84" s="303"/>
      <c r="B84" s="303"/>
      <c r="C84" s="309"/>
      <c r="D84" s="308"/>
      <c r="E84" s="311"/>
      <c r="F84" s="855"/>
      <c r="G84" s="514"/>
      <c r="H84" s="298"/>
      <c r="I84" s="298"/>
    </row>
    <row r="85" spans="1:9" s="350" customFormat="1">
      <c r="A85" s="303"/>
      <c r="B85" s="303"/>
      <c r="C85" s="302"/>
      <c r="D85" s="308"/>
      <c r="E85" s="311"/>
      <c r="F85" s="855"/>
      <c r="G85" s="514"/>
      <c r="H85" s="298"/>
      <c r="I85" s="298"/>
    </row>
    <row r="86" spans="1:9" s="350" customFormat="1">
      <c r="A86" s="303"/>
      <c r="B86" s="303"/>
      <c r="C86" s="309"/>
      <c r="D86" s="308"/>
      <c r="E86" s="311"/>
      <c r="F86" s="855"/>
      <c r="G86" s="514"/>
      <c r="H86" s="298"/>
      <c r="I86" s="298"/>
    </row>
    <row r="87" spans="1:9" s="350" customFormat="1">
      <c r="A87" s="303"/>
      <c r="B87" s="303"/>
      <c r="C87" s="309"/>
      <c r="D87" s="308"/>
      <c r="E87" s="311"/>
      <c r="F87" s="855"/>
      <c r="G87" s="514"/>
      <c r="H87" s="298"/>
      <c r="I87" s="298"/>
    </row>
    <row r="88" spans="1:9" s="350" customFormat="1">
      <c r="A88" s="303"/>
      <c r="B88" s="303"/>
      <c r="C88" s="309"/>
      <c r="D88" s="308"/>
      <c r="E88" s="311"/>
      <c r="F88" s="855"/>
      <c r="G88" s="514"/>
      <c r="H88" s="298"/>
      <c r="I88" s="298"/>
    </row>
    <row r="89" spans="1:9" s="350" customFormat="1">
      <c r="A89" s="303"/>
      <c r="B89" s="303"/>
      <c r="C89" s="309"/>
      <c r="D89" s="308"/>
      <c r="E89" s="311"/>
      <c r="F89" s="855"/>
      <c r="G89" s="514"/>
      <c r="H89" s="298"/>
      <c r="I89" s="298"/>
    </row>
    <row r="90" spans="1:9" s="350" customFormat="1">
      <c r="A90" s="303"/>
      <c r="B90" s="303"/>
      <c r="C90" s="309"/>
      <c r="D90" s="308"/>
      <c r="E90" s="311"/>
      <c r="F90" s="855"/>
      <c r="G90" s="514"/>
      <c r="H90" s="298"/>
      <c r="I90" s="298"/>
    </row>
    <row r="91" spans="1:9" s="350" customFormat="1">
      <c r="A91" s="303"/>
      <c r="B91" s="303"/>
      <c r="C91" s="309"/>
      <c r="D91" s="308"/>
      <c r="E91" s="311"/>
      <c r="F91" s="855"/>
      <c r="G91" s="514"/>
      <c r="H91" s="298"/>
      <c r="I91" s="298"/>
    </row>
    <row r="92" spans="1:9" s="350" customFormat="1">
      <c r="A92" s="303"/>
      <c r="B92" s="303"/>
      <c r="C92" s="309"/>
      <c r="D92" s="308"/>
      <c r="E92" s="311"/>
      <c r="F92" s="855"/>
      <c r="G92" s="514"/>
      <c r="H92" s="298"/>
      <c r="I92" s="298"/>
    </row>
    <row r="93" spans="1:9" s="350" customFormat="1">
      <c r="A93" s="303"/>
      <c r="B93" s="303"/>
      <c r="C93" s="309"/>
      <c r="D93" s="308"/>
      <c r="E93" s="307"/>
      <c r="F93" s="855"/>
      <c r="G93" s="514"/>
      <c r="H93" s="298"/>
      <c r="I93" s="298"/>
    </row>
    <row r="94" spans="1:9" s="350" customFormat="1">
      <c r="A94" s="303"/>
      <c r="B94" s="303"/>
      <c r="C94" s="309"/>
      <c r="D94" s="308"/>
      <c r="E94" s="307"/>
      <c r="F94" s="855"/>
      <c r="G94" s="514"/>
      <c r="H94" s="298"/>
      <c r="I94" s="298"/>
    </row>
    <row r="95" spans="1:9" s="350" customFormat="1">
      <c r="A95" s="303"/>
      <c r="B95" s="303"/>
      <c r="C95" s="309"/>
      <c r="D95" s="308"/>
      <c r="E95" s="311"/>
      <c r="F95" s="855"/>
      <c r="G95" s="514"/>
      <c r="H95" s="298"/>
      <c r="I95" s="298"/>
    </row>
    <row r="96" spans="1:9" s="350" customFormat="1">
      <c r="A96" s="303"/>
      <c r="B96" s="303"/>
      <c r="C96" s="309"/>
      <c r="D96" s="308"/>
      <c r="E96" s="311"/>
      <c r="F96" s="855"/>
      <c r="G96" s="514"/>
      <c r="H96" s="298"/>
      <c r="I96" s="298"/>
    </row>
    <row r="97" spans="1:9" s="350" customFormat="1">
      <c r="A97" s="303"/>
      <c r="B97" s="303"/>
      <c r="C97" s="309"/>
      <c r="D97" s="308"/>
      <c r="E97" s="311"/>
      <c r="F97" s="855"/>
      <c r="G97" s="514"/>
      <c r="H97" s="298"/>
      <c r="I97" s="298"/>
    </row>
    <row r="98" spans="1:9" s="350" customFormat="1">
      <c r="A98" s="303"/>
      <c r="B98" s="303"/>
      <c r="C98" s="302"/>
      <c r="D98" s="308"/>
      <c r="E98" s="311"/>
      <c r="F98" s="855"/>
      <c r="G98" s="514"/>
      <c r="H98" s="298"/>
      <c r="I98" s="298"/>
    </row>
    <row r="99" spans="1:9">
      <c r="C99" s="309"/>
      <c r="D99" s="308"/>
      <c r="E99" s="311"/>
      <c r="F99" s="855"/>
      <c r="G99" s="514"/>
    </row>
    <row r="100" spans="1:9">
      <c r="C100" s="309"/>
      <c r="D100" s="308"/>
      <c r="E100" s="311"/>
      <c r="F100" s="855"/>
      <c r="G100" s="514"/>
    </row>
    <row r="101" spans="1:9">
      <c r="C101" s="309"/>
      <c r="D101" s="308"/>
      <c r="E101" s="311"/>
      <c r="F101" s="855"/>
      <c r="G101" s="514"/>
    </row>
    <row r="102" spans="1:9">
      <c r="C102" s="309"/>
      <c r="D102" s="308"/>
      <c r="E102" s="311"/>
      <c r="F102" s="855"/>
      <c r="G102" s="514"/>
    </row>
    <row r="103" spans="1:9">
      <c r="C103" s="309"/>
      <c r="D103" s="308"/>
      <c r="E103" s="311"/>
      <c r="F103" s="855"/>
      <c r="G103" s="514"/>
    </row>
    <row r="104" spans="1:9" ht="12" customHeight="1">
      <c r="C104" s="309"/>
      <c r="D104" s="308"/>
      <c r="E104" s="311"/>
      <c r="F104" s="855"/>
      <c r="G104" s="514"/>
    </row>
    <row r="105" spans="1:9" s="313" customFormat="1">
      <c r="A105" s="303"/>
      <c r="B105" s="303"/>
      <c r="C105" s="309"/>
      <c r="D105" s="308"/>
      <c r="E105" s="307"/>
      <c r="F105" s="855"/>
      <c r="G105" s="514"/>
    </row>
    <row r="106" spans="1:9" s="314" customFormat="1" ht="14.25">
      <c r="A106" s="303"/>
      <c r="B106" s="303"/>
      <c r="C106" s="309"/>
      <c r="D106" s="308"/>
      <c r="E106" s="307"/>
      <c r="F106" s="855"/>
      <c r="G106" s="514"/>
    </row>
    <row r="107" spans="1:9" s="313" customFormat="1">
      <c r="A107" s="303"/>
      <c r="B107" s="303"/>
      <c r="C107" s="309"/>
      <c r="D107" s="308"/>
      <c r="E107" s="307"/>
      <c r="F107" s="855"/>
      <c r="G107" s="514"/>
    </row>
    <row r="108" spans="1:9" s="313" customFormat="1">
      <c r="A108" s="303"/>
      <c r="B108" s="303"/>
      <c r="C108" s="309"/>
      <c r="D108" s="308"/>
      <c r="E108" s="311"/>
      <c r="F108" s="855"/>
      <c r="G108" s="514"/>
    </row>
    <row r="109" spans="1:9" s="313" customFormat="1">
      <c r="A109" s="303"/>
      <c r="B109" s="303"/>
      <c r="C109" s="309"/>
      <c r="D109" s="308"/>
      <c r="E109" s="311"/>
      <c r="F109" s="855"/>
      <c r="G109" s="514"/>
    </row>
    <row r="110" spans="1:9" s="313" customFormat="1">
      <c r="A110" s="303"/>
      <c r="B110" s="303"/>
      <c r="C110" s="309"/>
      <c r="D110" s="308"/>
      <c r="E110" s="311"/>
      <c r="F110" s="855"/>
      <c r="G110" s="514"/>
    </row>
    <row r="111" spans="1:9" s="313" customFormat="1">
      <c r="A111" s="303"/>
      <c r="B111" s="303"/>
      <c r="C111" s="302"/>
      <c r="D111" s="308"/>
      <c r="E111" s="311"/>
      <c r="F111" s="855"/>
      <c r="G111" s="514"/>
    </row>
    <row r="112" spans="1:9" s="312" customFormat="1">
      <c r="A112" s="303"/>
      <c r="B112" s="303"/>
      <c r="C112" s="309"/>
      <c r="D112" s="308"/>
      <c r="E112" s="311"/>
      <c r="F112" s="855"/>
      <c r="G112" s="514"/>
    </row>
    <row r="113" spans="1:7" s="312" customFormat="1">
      <c r="A113" s="303"/>
      <c r="B113" s="303"/>
      <c r="C113" s="309"/>
      <c r="D113" s="308"/>
      <c r="E113" s="311"/>
      <c r="F113" s="855"/>
      <c r="G113" s="514"/>
    </row>
    <row r="114" spans="1:7" s="312" customFormat="1">
      <c r="A114" s="303"/>
      <c r="B114" s="303"/>
      <c r="C114" s="309"/>
      <c r="D114" s="308"/>
      <c r="E114" s="311"/>
      <c r="F114" s="855"/>
      <c r="G114" s="514"/>
    </row>
    <row r="115" spans="1:7" s="313" customFormat="1">
      <c r="A115" s="303"/>
      <c r="B115" s="303"/>
      <c r="C115" s="309"/>
      <c r="D115" s="308"/>
      <c r="E115" s="311"/>
      <c r="F115" s="855"/>
      <c r="G115" s="514"/>
    </row>
    <row r="116" spans="1:7" s="313" customFormat="1">
      <c r="A116" s="303"/>
      <c r="B116" s="303"/>
      <c r="C116" s="309"/>
      <c r="D116" s="308"/>
      <c r="E116" s="311"/>
      <c r="F116" s="855"/>
      <c r="G116" s="514"/>
    </row>
    <row r="117" spans="1:7" s="313" customFormat="1">
      <c r="A117" s="303"/>
      <c r="B117" s="303"/>
      <c r="C117" s="309"/>
      <c r="D117" s="308"/>
      <c r="E117" s="311"/>
      <c r="F117" s="855"/>
      <c r="G117" s="514"/>
    </row>
    <row r="118" spans="1:7" s="313" customFormat="1">
      <c r="A118" s="303"/>
      <c r="B118" s="303"/>
      <c r="C118" s="309"/>
      <c r="D118" s="308"/>
      <c r="E118" s="307"/>
      <c r="F118" s="855"/>
      <c r="G118" s="514"/>
    </row>
    <row r="119" spans="1:7" ht="76.5" customHeight="1">
      <c r="C119" s="309"/>
      <c r="D119" s="308"/>
      <c r="E119" s="307"/>
      <c r="F119" s="855"/>
      <c r="G119" s="514"/>
    </row>
    <row r="120" spans="1:7">
      <c r="C120" s="309"/>
      <c r="D120" s="308"/>
      <c r="E120" s="311"/>
      <c r="F120" s="855"/>
      <c r="G120" s="514"/>
    </row>
    <row r="121" spans="1:7" s="312" customFormat="1">
      <c r="A121" s="303"/>
      <c r="B121" s="303"/>
      <c r="C121" s="309"/>
      <c r="D121" s="308"/>
      <c r="E121" s="311"/>
      <c r="F121" s="855"/>
      <c r="G121" s="514"/>
    </row>
    <row r="122" spans="1:7" s="312" customFormat="1">
      <c r="A122" s="303"/>
      <c r="B122" s="303"/>
      <c r="C122" s="309"/>
      <c r="D122" s="308"/>
      <c r="E122" s="311"/>
      <c r="F122" s="855"/>
      <c r="G122" s="514"/>
    </row>
    <row r="123" spans="1:7" s="312" customFormat="1">
      <c r="A123" s="303"/>
      <c r="B123" s="303"/>
      <c r="C123" s="302"/>
      <c r="D123" s="308"/>
      <c r="E123" s="311"/>
      <c r="F123" s="855"/>
      <c r="G123" s="514"/>
    </row>
    <row r="124" spans="1:7" s="312" customFormat="1">
      <c r="A124" s="303"/>
      <c r="B124" s="303"/>
      <c r="C124" s="309"/>
      <c r="D124" s="308"/>
      <c r="E124" s="311"/>
      <c r="F124" s="855"/>
      <c r="G124" s="514"/>
    </row>
    <row r="125" spans="1:7" s="312" customFormat="1">
      <c r="A125" s="303"/>
      <c r="B125" s="303"/>
      <c r="C125" s="309"/>
      <c r="D125" s="308"/>
      <c r="E125" s="311"/>
      <c r="F125" s="855"/>
      <c r="G125" s="514"/>
    </row>
    <row r="126" spans="1:7" s="312" customFormat="1">
      <c r="A126" s="303"/>
      <c r="B126" s="303"/>
      <c r="C126" s="309"/>
      <c r="D126" s="308"/>
      <c r="E126" s="311"/>
      <c r="F126" s="855"/>
      <c r="G126" s="514"/>
    </row>
    <row r="127" spans="1:7" s="310" customFormat="1">
      <c r="A127" s="303"/>
      <c r="B127" s="303"/>
      <c r="C127" s="309"/>
      <c r="D127" s="308"/>
      <c r="E127" s="311"/>
      <c r="F127" s="855"/>
      <c r="G127" s="514"/>
    </row>
    <row r="128" spans="1:7" ht="12" customHeight="1">
      <c r="C128" s="309"/>
      <c r="D128" s="308"/>
      <c r="E128" s="311"/>
      <c r="F128" s="855"/>
      <c r="G128" s="514"/>
    </row>
    <row r="129" spans="1:7" ht="12" customHeight="1">
      <c r="C129" s="309"/>
      <c r="D129" s="308"/>
      <c r="E129" s="307"/>
      <c r="F129" s="855"/>
      <c r="G129" s="514"/>
    </row>
    <row r="130" spans="1:7" s="313" customFormat="1">
      <c r="A130" s="303"/>
      <c r="B130" s="303"/>
      <c r="C130" s="309"/>
      <c r="D130" s="308"/>
      <c r="E130" s="307"/>
      <c r="F130" s="855"/>
      <c r="G130" s="514"/>
    </row>
    <row r="131" spans="1:7" s="313" customFormat="1">
      <c r="A131" s="303"/>
      <c r="B131" s="303"/>
      <c r="C131" s="309"/>
      <c r="D131" s="308"/>
      <c r="E131" s="307"/>
      <c r="F131" s="855"/>
      <c r="G131" s="514"/>
    </row>
    <row r="132" spans="1:7" s="313" customFormat="1">
      <c r="A132" s="303"/>
      <c r="B132" s="303"/>
      <c r="C132" s="309"/>
      <c r="D132" s="308"/>
      <c r="E132" s="307"/>
      <c r="F132" s="855"/>
      <c r="G132" s="514"/>
    </row>
    <row r="133" spans="1:7">
      <c r="C133" s="309"/>
      <c r="D133" s="308"/>
      <c r="E133" s="311"/>
      <c r="F133" s="855"/>
      <c r="G133" s="514"/>
    </row>
    <row r="134" spans="1:7" s="313" customFormat="1">
      <c r="A134" s="303"/>
      <c r="B134" s="303"/>
      <c r="C134" s="309"/>
      <c r="D134" s="308"/>
      <c r="E134" s="311"/>
      <c r="F134" s="855"/>
      <c r="G134" s="514"/>
    </row>
    <row r="135" spans="1:7" s="313" customFormat="1">
      <c r="A135" s="303"/>
      <c r="B135" s="303"/>
      <c r="C135" s="309"/>
      <c r="D135" s="308"/>
      <c r="E135" s="311"/>
      <c r="F135" s="855"/>
      <c r="G135" s="514"/>
    </row>
    <row r="136" spans="1:7" s="313" customFormat="1">
      <c r="A136" s="303"/>
      <c r="B136" s="303"/>
      <c r="C136" s="302"/>
      <c r="D136" s="308"/>
      <c r="E136" s="311"/>
      <c r="F136" s="855"/>
      <c r="G136" s="514"/>
    </row>
    <row r="137" spans="1:7" s="313" customFormat="1">
      <c r="A137" s="303"/>
      <c r="B137" s="303"/>
      <c r="C137" s="309"/>
      <c r="D137" s="308"/>
      <c r="E137" s="311"/>
      <c r="F137" s="855"/>
      <c r="G137" s="514"/>
    </row>
    <row r="138" spans="1:7" s="312" customFormat="1">
      <c r="A138" s="303"/>
      <c r="B138" s="303"/>
      <c r="C138" s="309"/>
      <c r="D138" s="308"/>
      <c r="E138" s="311"/>
      <c r="F138" s="855"/>
      <c r="G138" s="514"/>
    </row>
    <row r="139" spans="1:7" s="310" customFormat="1">
      <c r="A139" s="303"/>
      <c r="B139" s="303"/>
      <c r="C139" s="309"/>
      <c r="D139" s="308"/>
      <c r="E139" s="311"/>
      <c r="F139" s="855"/>
      <c r="G139" s="514"/>
    </row>
    <row r="140" spans="1:7" s="310" customFormat="1">
      <c r="A140" s="303"/>
      <c r="B140" s="303"/>
      <c r="C140" s="309"/>
      <c r="D140" s="308"/>
      <c r="E140" s="311"/>
      <c r="F140" s="855"/>
      <c r="G140" s="514"/>
    </row>
    <row r="141" spans="1:7" s="310" customFormat="1">
      <c r="A141" s="303"/>
      <c r="B141" s="303"/>
      <c r="C141" s="309"/>
      <c r="D141" s="308"/>
      <c r="E141" s="307"/>
      <c r="F141" s="855"/>
      <c r="G141" s="514"/>
    </row>
    <row r="142" spans="1:7">
      <c r="C142" s="309"/>
      <c r="D142" s="308"/>
      <c r="E142" s="307"/>
      <c r="F142" s="855"/>
      <c r="G142" s="514"/>
    </row>
    <row r="143" spans="1:7" s="304" customFormat="1">
      <c r="A143" s="303"/>
      <c r="B143" s="303"/>
      <c r="C143" s="302"/>
      <c r="D143" s="301"/>
      <c r="E143" s="300"/>
      <c r="F143" s="854"/>
      <c r="G143" s="299"/>
    </row>
    <row r="144" spans="1:7" s="304" customFormat="1">
      <c r="A144" s="303"/>
      <c r="B144" s="303"/>
      <c r="C144" s="302"/>
      <c r="D144" s="301"/>
      <c r="E144" s="300"/>
      <c r="F144" s="854"/>
      <c r="G144" s="299"/>
    </row>
    <row r="147" spans="1:7" ht="14.25" customHeight="1"/>
    <row r="148" spans="1:7" s="304" customFormat="1">
      <c r="A148" s="303"/>
      <c r="B148" s="303"/>
      <c r="C148" s="302"/>
      <c r="D148" s="301"/>
      <c r="E148" s="300"/>
      <c r="F148" s="854"/>
      <c r="G148" s="299"/>
    </row>
  </sheetData>
  <sheetProtection algorithmName="SHA-512" hashValue="IJwexz087dOAZzhnMlHbFe/ne3LGttNwNlW9GhbnnBMpq6DFeo3P7BIOeiq9ZYBU3vCDdBgV63jN2Cl/kwHioA==" saltValue="5K2/coZZ8Z0tAc3gFd/N5A==" spinCount="100000" sheet="1" objects="1" scenarios="1"/>
  <pageMargins left="0.98425196850393704" right="0.39370078740157483" top="0.78740157480314965" bottom="0.78740157480314965" header="0.51181102362204722" footer="0.51181102362204722"/>
  <pageSetup paperSize="9" orientation="portrait" horizontalDpi="4294967292"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H102"/>
  <sheetViews>
    <sheetView view="pageBreakPreview" topLeftCell="A25" zoomScaleNormal="100" zoomScaleSheetLayoutView="100" workbookViewId="0">
      <selection activeCell="E35" sqref="E35:E94"/>
    </sheetView>
  </sheetViews>
  <sheetFormatPr defaultRowHeight="12.75"/>
  <cols>
    <col min="1" max="1" width="5.85546875" style="367" customWidth="1"/>
    <col min="2" max="2" width="45" style="370" customWidth="1"/>
    <col min="3" max="3" width="6" style="369" bestFit="1" customWidth="1"/>
    <col min="4" max="4" width="8.140625" style="368" customWidth="1"/>
    <col min="5" max="5" width="9.42578125" style="866" customWidth="1"/>
    <col min="6" max="6" width="13.28515625" style="367" customWidth="1"/>
    <col min="7" max="7" width="9.140625" style="367"/>
    <col min="8" max="8" width="22" style="367" customWidth="1"/>
    <col min="9" max="256" width="9.140625" style="367"/>
    <col min="257" max="257" width="7.28515625" style="367" bestFit="1" customWidth="1"/>
    <col min="258" max="258" width="45" style="367" customWidth="1"/>
    <col min="259" max="259" width="6" style="367" customWidth="1"/>
    <col min="260" max="260" width="10.7109375" style="367" customWidth="1"/>
    <col min="261" max="261" width="9.7109375" style="367" customWidth="1"/>
    <col min="262" max="262" width="12.42578125" style="367" customWidth="1"/>
    <col min="263" max="263" width="9.140625" style="367"/>
    <col min="264" max="264" width="12.42578125" style="367" customWidth="1"/>
    <col min="265" max="512" width="9.140625" style="367"/>
    <col min="513" max="513" width="7.28515625" style="367" bestFit="1" customWidth="1"/>
    <col min="514" max="514" width="45" style="367" customWidth="1"/>
    <col min="515" max="515" width="6" style="367" customWidth="1"/>
    <col min="516" max="516" width="10.7109375" style="367" customWidth="1"/>
    <col min="517" max="517" width="9.7109375" style="367" customWidth="1"/>
    <col min="518" max="518" width="12.42578125" style="367" customWidth="1"/>
    <col min="519" max="519" width="9.140625" style="367"/>
    <col min="520" max="520" width="12.42578125" style="367" customWidth="1"/>
    <col min="521" max="768" width="9.140625" style="367"/>
    <col min="769" max="769" width="7.28515625" style="367" bestFit="1" customWidth="1"/>
    <col min="770" max="770" width="45" style="367" customWidth="1"/>
    <col min="771" max="771" width="6" style="367" customWidth="1"/>
    <col min="772" max="772" width="10.7109375" style="367" customWidth="1"/>
    <col min="773" max="773" width="9.7109375" style="367" customWidth="1"/>
    <col min="774" max="774" width="12.42578125" style="367" customWidth="1"/>
    <col min="775" max="775" width="9.140625" style="367"/>
    <col min="776" max="776" width="12.42578125" style="367" customWidth="1"/>
    <col min="777" max="1024" width="9.140625" style="367"/>
    <col min="1025" max="1025" width="7.28515625" style="367" bestFit="1" customWidth="1"/>
    <col min="1026" max="1026" width="45" style="367" customWidth="1"/>
    <col min="1027" max="1027" width="6" style="367" customWidth="1"/>
    <col min="1028" max="1028" width="10.7109375" style="367" customWidth="1"/>
    <col min="1029" max="1029" width="9.7109375" style="367" customWidth="1"/>
    <col min="1030" max="1030" width="12.42578125" style="367" customWidth="1"/>
    <col min="1031" max="1031" width="9.140625" style="367"/>
    <col min="1032" max="1032" width="12.42578125" style="367" customWidth="1"/>
    <col min="1033" max="1280" width="9.140625" style="367"/>
    <col min="1281" max="1281" width="7.28515625" style="367" bestFit="1" customWidth="1"/>
    <col min="1282" max="1282" width="45" style="367" customWidth="1"/>
    <col min="1283" max="1283" width="6" style="367" customWidth="1"/>
    <col min="1284" max="1284" width="10.7109375" style="367" customWidth="1"/>
    <col min="1285" max="1285" width="9.7109375" style="367" customWidth="1"/>
    <col min="1286" max="1286" width="12.42578125" style="367" customWidth="1"/>
    <col min="1287" max="1287" width="9.140625" style="367"/>
    <col min="1288" max="1288" width="12.42578125" style="367" customWidth="1"/>
    <col min="1289" max="1536" width="9.140625" style="367"/>
    <col min="1537" max="1537" width="7.28515625" style="367" bestFit="1" customWidth="1"/>
    <col min="1538" max="1538" width="45" style="367" customWidth="1"/>
    <col min="1539" max="1539" width="6" style="367" customWidth="1"/>
    <col min="1540" max="1540" width="10.7109375" style="367" customWidth="1"/>
    <col min="1541" max="1541" width="9.7109375" style="367" customWidth="1"/>
    <col min="1542" max="1542" width="12.42578125" style="367" customWidth="1"/>
    <col min="1543" max="1543" width="9.140625" style="367"/>
    <col min="1544" max="1544" width="12.42578125" style="367" customWidth="1"/>
    <col min="1545" max="1792" width="9.140625" style="367"/>
    <col min="1793" max="1793" width="7.28515625" style="367" bestFit="1" customWidth="1"/>
    <col min="1794" max="1794" width="45" style="367" customWidth="1"/>
    <col min="1795" max="1795" width="6" style="367" customWidth="1"/>
    <col min="1796" max="1796" width="10.7109375" style="367" customWidth="1"/>
    <col min="1797" max="1797" width="9.7109375" style="367" customWidth="1"/>
    <col min="1798" max="1798" width="12.42578125" style="367" customWidth="1"/>
    <col min="1799" max="1799" width="9.140625" style="367"/>
    <col min="1800" max="1800" width="12.42578125" style="367" customWidth="1"/>
    <col min="1801" max="2048" width="9.140625" style="367"/>
    <col min="2049" max="2049" width="7.28515625" style="367" bestFit="1" customWidth="1"/>
    <col min="2050" max="2050" width="45" style="367" customWidth="1"/>
    <col min="2051" max="2051" width="6" style="367" customWidth="1"/>
    <col min="2052" max="2052" width="10.7109375" style="367" customWidth="1"/>
    <col min="2053" max="2053" width="9.7109375" style="367" customWidth="1"/>
    <col min="2054" max="2054" width="12.42578125" style="367" customWidth="1"/>
    <col min="2055" max="2055" width="9.140625" style="367"/>
    <col min="2056" max="2056" width="12.42578125" style="367" customWidth="1"/>
    <col min="2057" max="2304" width="9.140625" style="367"/>
    <col min="2305" max="2305" width="7.28515625" style="367" bestFit="1" customWidth="1"/>
    <col min="2306" max="2306" width="45" style="367" customWidth="1"/>
    <col min="2307" max="2307" width="6" style="367" customWidth="1"/>
    <col min="2308" max="2308" width="10.7109375" style="367" customWidth="1"/>
    <col min="2309" max="2309" width="9.7109375" style="367" customWidth="1"/>
    <col min="2310" max="2310" width="12.42578125" style="367" customWidth="1"/>
    <col min="2311" max="2311" width="9.140625" style="367"/>
    <col min="2312" max="2312" width="12.42578125" style="367" customWidth="1"/>
    <col min="2313" max="2560" width="9.140625" style="367"/>
    <col min="2561" max="2561" width="7.28515625" style="367" bestFit="1" customWidth="1"/>
    <col min="2562" max="2562" width="45" style="367" customWidth="1"/>
    <col min="2563" max="2563" width="6" style="367" customWidth="1"/>
    <col min="2564" max="2564" width="10.7109375" style="367" customWidth="1"/>
    <col min="2565" max="2565" width="9.7109375" style="367" customWidth="1"/>
    <col min="2566" max="2566" width="12.42578125" style="367" customWidth="1"/>
    <col min="2567" max="2567" width="9.140625" style="367"/>
    <col min="2568" max="2568" width="12.42578125" style="367" customWidth="1"/>
    <col min="2569" max="2816" width="9.140625" style="367"/>
    <col min="2817" max="2817" width="7.28515625" style="367" bestFit="1" customWidth="1"/>
    <col min="2818" max="2818" width="45" style="367" customWidth="1"/>
    <col min="2819" max="2819" width="6" style="367" customWidth="1"/>
    <col min="2820" max="2820" width="10.7109375" style="367" customWidth="1"/>
    <col min="2821" max="2821" width="9.7109375" style="367" customWidth="1"/>
    <col min="2822" max="2822" width="12.42578125" style="367" customWidth="1"/>
    <col min="2823" max="2823" width="9.140625" style="367"/>
    <col min="2824" max="2824" width="12.42578125" style="367" customWidth="1"/>
    <col min="2825" max="3072" width="9.140625" style="367"/>
    <col min="3073" max="3073" width="7.28515625" style="367" bestFit="1" customWidth="1"/>
    <col min="3074" max="3074" width="45" style="367" customWidth="1"/>
    <col min="3075" max="3075" width="6" style="367" customWidth="1"/>
    <col min="3076" max="3076" width="10.7109375" style="367" customWidth="1"/>
    <col min="3077" max="3077" width="9.7109375" style="367" customWidth="1"/>
    <col min="3078" max="3078" width="12.42578125" style="367" customWidth="1"/>
    <col min="3079" max="3079" width="9.140625" style="367"/>
    <col min="3080" max="3080" width="12.42578125" style="367" customWidth="1"/>
    <col min="3081" max="3328" width="9.140625" style="367"/>
    <col min="3329" max="3329" width="7.28515625" style="367" bestFit="1" customWidth="1"/>
    <col min="3330" max="3330" width="45" style="367" customWidth="1"/>
    <col min="3331" max="3331" width="6" style="367" customWidth="1"/>
    <col min="3332" max="3332" width="10.7109375" style="367" customWidth="1"/>
    <col min="3333" max="3333" width="9.7109375" style="367" customWidth="1"/>
    <col min="3334" max="3334" width="12.42578125" style="367" customWidth="1"/>
    <col min="3335" max="3335" width="9.140625" style="367"/>
    <col min="3336" max="3336" width="12.42578125" style="367" customWidth="1"/>
    <col min="3337" max="3584" width="9.140625" style="367"/>
    <col min="3585" max="3585" width="7.28515625" style="367" bestFit="1" customWidth="1"/>
    <col min="3586" max="3586" width="45" style="367" customWidth="1"/>
    <col min="3587" max="3587" width="6" style="367" customWidth="1"/>
    <col min="3588" max="3588" width="10.7109375" style="367" customWidth="1"/>
    <col min="3589" max="3589" width="9.7109375" style="367" customWidth="1"/>
    <col min="3590" max="3590" width="12.42578125" style="367" customWidth="1"/>
    <col min="3591" max="3591" width="9.140625" style="367"/>
    <col min="3592" max="3592" width="12.42578125" style="367" customWidth="1"/>
    <col min="3593" max="3840" width="9.140625" style="367"/>
    <col min="3841" max="3841" width="7.28515625" style="367" bestFit="1" customWidth="1"/>
    <col min="3842" max="3842" width="45" style="367" customWidth="1"/>
    <col min="3843" max="3843" width="6" style="367" customWidth="1"/>
    <col min="3844" max="3844" width="10.7109375" style="367" customWidth="1"/>
    <col min="3845" max="3845" width="9.7109375" style="367" customWidth="1"/>
    <col min="3846" max="3846" width="12.42578125" style="367" customWidth="1"/>
    <col min="3847" max="3847" width="9.140625" style="367"/>
    <col min="3848" max="3848" width="12.42578125" style="367" customWidth="1"/>
    <col min="3849" max="4096" width="9.140625" style="367"/>
    <col min="4097" max="4097" width="7.28515625" style="367" bestFit="1" customWidth="1"/>
    <col min="4098" max="4098" width="45" style="367" customWidth="1"/>
    <col min="4099" max="4099" width="6" style="367" customWidth="1"/>
    <col min="4100" max="4100" width="10.7109375" style="367" customWidth="1"/>
    <col min="4101" max="4101" width="9.7109375" style="367" customWidth="1"/>
    <col min="4102" max="4102" width="12.42578125" style="367" customWidth="1"/>
    <col min="4103" max="4103" width="9.140625" style="367"/>
    <col min="4104" max="4104" width="12.42578125" style="367" customWidth="1"/>
    <col min="4105" max="4352" width="9.140625" style="367"/>
    <col min="4353" max="4353" width="7.28515625" style="367" bestFit="1" customWidth="1"/>
    <col min="4354" max="4354" width="45" style="367" customWidth="1"/>
    <col min="4355" max="4355" width="6" style="367" customWidth="1"/>
    <col min="4356" max="4356" width="10.7109375" style="367" customWidth="1"/>
    <col min="4357" max="4357" width="9.7109375" style="367" customWidth="1"/>
    <col min="4358" max="4358" width="12.42578125" style="367" customWidth="1"/>
    <col min="4359" max="4359" width="9.140625" style="367"/>
    <col min="4360" max="4360" width="12.42578125" style="367" customWidth="1"/>
    <col min="4361" max="4608" width="9.140625" style="367"/>
    <col min="4609" max="4609" width="7.28515625" style="367" bestFit="1" customWidth="1"/>
    <col min="4610" max="4610" width="45" style="367" customWidth="1"/>
    <col min="4611" max="4611" width="6" style="367" customWidth="1"/>
    <col min="4612" max="4612" width="10.7109375" style="367" customWidth="1"/>
    <col min="4613" max="4613" width="9.7109375" style="367" customWidth="1"/>
    <col min="4614" max="4614" width="12.42578125" style="367" customWidth="1"/>
    <col min="4615" max="4615" width="9.140625" style="367"/>
    <col min="4616" max="4616" width="12.42578125" style="367" customWidth="1"/>
    <col min="4617" max="4864" width="9.140625" style="367"/>
    <col min="4865" max="4865" width="7.28515625" style="367" bestFit="1" customWidth="1"/>
    <col min="4866" max="4866" width="45" style="367" customWidth="1"/>
    <col min="4867" max="4867" width="6" style="367" customWidth="1"/>
    <col min="4868" max="4868" width="10.7109375" style="367" customWidth="1"/>
    <col min="4869" max="4869" width="9.7109375" style="367" customWidth="1"/>
    <col min="4870" max="4870" width="12.42578125" style="367" customWidth="1"/>
    <col min="4871" max="4871" width="9.140625" style="367"/>
    <col min="4872" max="4872" width="12.42578125" style="367" customWidth="1"/>
    <col min="4873" max="5120" width="9.140625" style="367"/>
    <col min="5121" max="5121" width="7.28515625" style="367" bestFit="1" customWidth="1"/>
    <col min="5122" max="5122" width="45" style="367" customWidth="1"/>
    <col min="5123" max="5123" width="6" style="367" customWidth="1"/>
    <col min="5124" max="5124" width="10.7109375" style="367" customWidth="1"/>
    <col min="5125" max="5125" width="9.7109375" style="367" customWidth="1"/>
    <col min="5126" max="5126" width="12.42578125" style="367" customWidth="1"/>
    <col min="5127" max="5127" width="9.140625" style="367"/>
    <col min="5128" max="5128" width="12.42578125" style="367" customWidth="1"/>
    <col min="5129" max="5376" width="9.140625" style="367"/>
    <col min="5377" max="5377" width="7.28515625" style="367" bestFit="1" customWidth="1"/>
    <col min="5378" max="5378" width="45" style="367" customWidth="1"/>
    <col min="5379" max="5379" width="6" style="367" customWidth="1"/>
    <col min="5380" max="5380" width="10.7109375" style="367" customWidth="1"/>
    <col min="5381" max="5381" width="9.7109375" style="367" customWidth="1"/>
    <col min="5382" max="5382" width="12.42578125" style="367" customWidth="1"/>
    <col min="5383" max="5383" width="9.140625" style="367"/>
    <col min="5384" max="5384" width="12.42578125" style="367" customWidth="1"/>
    <col min="5385" max="5632" width="9.140625" style="367"/>
    <col min="5633" max="5633" width="7.28515625" style="367" bestFit="1" customWidth="1"/>
    <col min="5634" max="5634" width="45" style="367" customWidth="1"/>
    <col min="5635" max="5635" width="6" style="367" customWidth="1"/>
    <col min="5636" max="5636" width="10.7109375" style="367" customWidth="1"/>
    <col min="5637" max="5637" width="9.7109375" style="367" customWidth="1"/>
    <col min="5638" max="5638" width="12.42578125" style="367" customWidth="1"/>
    <col min="5639" max="5639" width="9.140625" style="367"/>
    <col min="5640" max="5640" width="12.42578125" style="367" customWidth="1"/>
    <col min="5641" max="5888" width="9.140625" style="367"/>
    <col min="5889" max="5889" width="7.28515625" style="367" bestFit="1" customWidth="1"/>
    <col min="5890" max="5890" width="45" style="367" customWidth="1"/>
    <col min="5891" max="5891" width="6" style="367" customWidth="1"/>
    <col min="5892" max="5892" width="10.7109375" style="367" customWidth="1"/>
    <col min="5893" max="5893" width="9.7109375" style="367" customWidth="1"/>
    <col min="5894" max="5894" width="12.42578125" style="367" customWidth="1"/>
    <col min="5895" max="5895" width="9.140625" style="367"/>
    <col min="5896" max="5896" width="12.42578125" style="367" customWidth="1"/>
    <col min="5897" max="6144" width="9.140625" style="367"/>
    <col min="6145" max="6145" width="7.28515625" style="367" bestFit="1" customWidth="1"/>
    <col min="6146" max="6146" width="45" style="367" customWidth="1"/>
    <col min="6147" max="6147" width="6" style="367" customWidth="1"/>
    <col min="6148" max="6148" width="10.7109375" style="367" customWidth="1"/>
    <col min="6149" max="6149" width="9.7109375" style="367" customWidth="1"/>
    <col min="6150" max="6150" width="12.42578125" style="367" customWidth="1"/>
    <col min="6151" max="6151" width="9.140625" style="367"/>
    <col min="6152" max="6152" width="12.42578125" style="367" customWidth="1"/>
    <col min="6153" max="6400" width="9.140625" style="367"/>
    <col min="6401" max="6401" width="7.28515625" style="367" bestFit="1" customWidth="1"/>
    <col min="6402" max="6402" width="45" style="367" customWidth="1"/>
    <col min="6403" max="6403" width="6" style="367" customWidth="1"/>
    <col min="6404" max="6404" width="10.7109375" style="367" customWidth="1"/>
    <col min="6405" max="6405" width="9.7109375" style="367" customWidth="1"/>
    <col min="6406" max="6406" width="12.42578125" style="367" customWidth="1"/>
    <col min="6407" max="6407" width="9.140625" style="367"/>
    <col min="6408" max="6408" width="12.42578125" style="367" customWidth="1"/>
    <col min="6409" max="6656" width="9.140625" style="367"/>
    <col min="6657" max="6657" width="7.28515625" style="367" bestFit="1" customWidth="1"/>
    <col min="6658" max="6658" width="45" style="367" customWidth="1"/>
    <col min="6659" max="6659" width="6" style="367" customWidth="1"/>
    <col min="6660" max="6660" width="10.7109375" style="367" customWidth="1"/>
    <col min="6661" max="6661" width="9.7109375" style="367" customWidth="1"/>
    <col min="6662" max="6662" width="12.42578125" style="367" customWidth="1"/>
    <col min="6663" max="6663" width="9.140625" style="367"/>
    <col min="6664" max="6664" width="12.42578125" style="367" customWidth="1"/>
    <col min="6665" max="6912" width="9.140625" style="367"/>
    <col min="6913" max="6913" width="7.28515625" style="367" bestFit="1" customWidth="1"/>
    <col min="6914" max="6914" width="45" style="367" customWidth="1"/>
    <col min="6915" max="6915" width="6" style="367" customWidth="1"/>
    <col min="6916" max="6916" width="10.7109375" style="367" customWidth="1"/>
    <col min="6917" max="6917" width="9.7109375" style="367" customWidth="1"/>
    <col min="6918" max="6918" width="12.42578125" style="367" customWidth="1"/>
    <col min="6919" max="6919" width="9.140625" style="367"/>
    <col min="6920" max="6920" width="12.42578125" style="367" customWidth="1"/>
    <col min="6921" max="7168" width="9.140625" style="367"/>
    <col min="7169" max="7169" width="7.28515625" style="367" bestFit="1" customWidth="1"/>
    <col min="7170" max="7170" width="45" style="367" customWidth="1"/>
    <col min="7171" max="7171" width="6" style="367" customWidth="1"/>
    <col min="7172" max="7172" width="10.7109375" style="367" customWidth="1"/>
    <col min="7173" max="7173" width="9.7109375" style="367" customWidth="1"/>
    <col min="7174" max="7174" width="12.42578125" style="367" customWidth="1"/>
    <col min="7175" max="7175" width="9.140625" style="367"/>
    <col min="7176" max="7176" width="12.42578125" style="367" customWidth="1"/>
    <col min="7177" max="7424" width="9.140625" style="367"/>
    <col min="7425" max="7425" width="7.28515625" style="367" bestFit="1" customWidth="1"/>
    <col min="7426" max="7426" width="45" style="367" customWidth="1"/>
    <col min="7427" max="7427" width="6" style="367" customWidth="1"/>
    <col min="7428" max="7428" width="10.7109375" style="367" customWidth="1"/>
    <col min="7429" max="7429" width="9.7109375" style="367" customWidth="1"/>
    <col min="7430" max="7430" width="12.42578125" style="367" customWidth="1"/>
    <col min="7431" max="7431" width="9.140625" style="367"/>
    <col min="7432" max="7432" width="12.42578125" style="367" customWidth="1"/>
    <col min="7433" max="7680" width="9.140625" style="367"/>
    <col min="7681" max="7681" width="7.28515625" style="367" bestFit="1" customWidth="1"/>
    <col min="7682" max="7682" width="45" style="367" customWidth="1"/>
    <col min="7683" max="7683" width="6" style="367" customWidth="1"/>
    <col min="7684" max="7684" width="10.7109375" style="367" customWidth="1"/>
    <col min="7685" max="7685" width="9.7109375" style="367" customWidth="1"/>
    <col min="7686" max="7686" width="12.42578125" style="367" customWidth="1"/>
    <col min="7687" max="7687" width="9.140625" style="367"/>
    <col min="7688" max="7688" width="12.42578125" style="367" customWidth="1"/>
    <col min="7689" max="7936" width="9.140625" style="367"/>
    <col min="7937" max="7937" width="7.28515625" style="367" bestFit="1" customWidth="1"/>
    <col min="7938" max="7938" width="45" style="367" customWidth="1"/>
    <col min="7939" max="7939" width="6" style="367" customWidth="1"/>
    <col min="7940" max="7940" width="10.7109375" style="367" customWidth="1"/>
    <col min="7941" max="7941" width="9.7109375" style="367" customWidth="1"/>
    <col min="7942" max="7942" width="12.42578125" style="367" customWidth="1"/>
    <col min="7943" max="7943" width="9.140625" style="367"/>
    <col min="7944" max="7944" width="12.42578125" style="367" customWidth="1"/>
    <col min="7945" max="8192" width="9.140625" style="367"/>
    <col min="8193" max="8193" width="7.28515625" style="367" bestFit="1" customWidth="1"/>
    <col min="8194" max="8194" width="45" style="367" customWidth="1"/>
    <col min="8195" max="8195" width="6" style="367" customWidth="1"/>
    <col min="8196" max="8196" width="10.7109375" style="367" customWidth="1"/>
    <col min="8197" max="8197" width="9.7109375" style="367" customWidth="1"/>
    <col min="8198" max="8198" width="12.42578125" style="367" customWidth="1"/>
    <col min="8199" max="8199" width="9.140625" style="367"/>
    <col min="8200" max="8200" width="12.42578125" style="367" customWidth="1"/>
    <col min="8201" max="8448" width="9.140625" style="367"/>
    <col min="8449" max="8449" width="7.28515625" style="367" bestFit="1" customWidth="1"/>
    <col min="8450" max="8450" width="45" style="367" customWidth="1"/>
    <col min="8451" max="8451" width="6" style="367" customWidth="1"/>
    <col min="8452" max="8452" width="10.7109375" style="367" customWidth="1"/>
    <col min="8453" max="8453" width="9.7109375" style="367" customWidth="1"/>
    <col min="8454" max="8454" width="12.42578125" style="367" customWidth="1"/>
    <col min="8455" max="8455" width="9.140625" style="367"/>
    <col min="8456" max="8456" width="12.42578125" style="367" customWidth="1"/>
    <col min="8457" max="8704" width="9.140625" style="367"/>
    <col min="8705" max="8705" width="7.28515625" style="367" bestFit="1" customWidth="1"/>
    <col min="8706" max="8706" width="45" style="367" customWidth="1"/>
    <col min="8707" max="8707" width="6" style="367" customWidth="1"/>
    <col min="8708" max="8708" width="10.7109375" style="367" customWidth="1"/>
    <col min="8709" max="8709" width="9.7109375" style="367" customWidth="1"/>
    <col min="8710" max="8710" width="12.42578125" style="367" customWidth="1"/>
    <col min="8711" max="8711" width="9.140625" style="367"/>
    <col min="8712" max="8712" width="12.42578125" style="367" customWidth="1"/>
    <col min="8713" max="8960" width="9.140625" style="367"/>
    <col min="8961" max="8961" width="7.28515625" style="367" bestFit="1" customWidth="1"/>
    <col min="8962" max="8962" width="45" style="367" customWidth="1"/>
    <col min="8963" max="8963" width="6" style="367" customWidth="1"/>
    <col min="8964" max="8964" width="10.7109375" style="367" customWidth="1"/>
    <col min="8965" max="8965" width="9.7109375" style="367" customWidth="1"/>
    <col min="8966" max="8966" width="12.42578125" style="367" customWidth="1"/>
    <col min="8967" max="8967" width="9.140625" style="367"/>
    <col min="8968" max="8968" width="12.42578125" style="367" customWidth="1"/>
    <col min="8969" max="9216" width="9.140625" style="367"/>
    <col min="9217" max="9217" width="7.28515625" style="367" bestFit="1" customWidth="1"/>
    <col min="9218" max="9218" width="45" style="367" customWidth="1"/>
    <col min="9219" max="9219" width="6" style="367" customWidth="1"/>
    <col min="9220" max="9220" width="10.7109375" style="367" customWidth="1"/>
    <col min="9221" max="9221" width="9.7109375" style="367" customWidth="1"/>
    <col min="9222" max="9222" width="12.42578125" style="367" customWidth="1"/>
    <col min="9223" max="9223" width="9.140625" style="367"/>
    <col min="9224" max="9224" width="12.42578125" style="367" customWidth="1"/>
    <col min="9225" max="9472" width="9.140625" style="367"/>
    <col min="9473" max="9473" width="7.28515625" style="367" bestFit="1" customWidth="1"/>
    <col min="9474" max="9474" width="45" style="367" customWidth="1"/>
    <col min="9475" max="9475" width="6" style="367" customWidth="1"/>
    <col min="9476" max="9476" width="10.7109375" style="367" customWidth="1"/>
    <col min="9477" max="9477" width="9.7109375" style="367" customWidth="1"/>
    <col min="9478" max="9478" width="12.42578125" style="367" customWidth="1"/>
    <col min="9479" max="9479" width="9.140625" style="367"/>
    <col min="9480" max="9480" width="12.42578125" style="367" customWidth="1"/>
    <col min="9481" max="9728" width="9.140625" style="367"/>
    <col min="9729" max="9729" width="7.28515625" style="367" bestFit="1" customWidth="1"/>
    <col min="9730" max="9730" width="45" style="367" customWidth="1"/>
    <col min="9731" max="9731" width="6" style="367" customWidth="1"/>
    <col min="9732" max="9732" width="10.7109375" style="367" customWidth="1"/>
    <col min="9733" max="9733" width="9.7109375" style="367" customWidth="1"/>
    <col min="9734" max="9734" width="12.42578125" style="367" customWidth="1"/>
    <col min="9735" max="9735" width="9.140625" style="367"/>
    <col min="9736" max="9736" width="12.42578125" style="367" customWidth="1"/>
    <col min="9737" max="9984" width="9.140625" style="367"/>
    <col min="9985" max="9985" width="7.28515625" style="367" bestFit="1" customWidth="1"/>
    <col min="9986" max="9986" width="45" style="367" customWidth="1"/>
    <col min="9987" max="9987" width="6" style="367" customWidth="1"/>
    <col min="9988" max="9988" width="10.7109375" style="367" customWidth="1"/>
    <col min="9989" max="9989" width="9.7109375" style="367" customWidth="1"/>
    <col min="9990" max="9990" width="12.42578125" style="367" customWidth="1"/>
    <col min="9991" max="9991" width="9.140625" style="367"/>
    <col min="9992" max="9992" width="12.42578125" style="367" customWidth="1"/>
    <col min="9993" max="10240" width="9.140625" style="367"/>
    <col min="10241" max="10241" width="7.28515625" style="367" bestFit="1" customWidth="1"/>
    <col min="10242" max="10242" width="45" style="367" customWidth="1"/>
    <col min="10243" max="10243" width="6" style="367" customWidth="1"/>
    <col min="10244" max="10244" width="10.7109375" style="367" customWidth="1"/>
    <col min="10245" max="10245" width="9.7109375" style="367" customWidth="1"/>
    <col min="10246" max="10246" width="12.42578125" style="367" customWidth="1"/>
    <col min="10247" max="10247" width="9.140625" style="367"/>
    <col min="10248" max="10248" width="12.42578125" style="367" customWidth="1"/>
    <col min="10249" max="10496" width="9.140625" style="367"/>
    <col min="10497" max="10497" width="7.28515625" style="367" bestFit="1" customWidth="1"/>
    <col min="10498" max="10498" width="45" style="367" customWidth="1"/>
    <col min="10499" max="10499" width="6" style="367" customWidth="1"/>
    <col min="10500" max="10500" width="10.7109375" style="367" customWidth="1"/>
    <col min="10501" max="10501" width="9.7109375" style="367" customWidth="1"/>
    <col min="10502" max="10502" width="12.42578125" style="367" customWidth="1"/>
    <col min="10503" max="10503" width="9.140625" style="367"/>
    <col min="10504" max="10504" width="12.42578125" style="367" customWidth="1"/>
    <col min="10505" max="10752" width="9.140625" style="367"/>
    <col min="10753" max="10753" width="7.28515625" style="367" bestFit="1" customWidth="1"/>
    <col min="10754" max="10754" width="45" style="367" customWidth="1"/>
    <col min="10755" max="10755" width="6" style="367" customWidth="1"/>
    <col min="10756" max="10756" width="10.7109375" style="367" customWidth="1"/>
    <col min="10757" max="10757" width="9.7109375" style="367" customWidth="1"/>
    <col min="10758" max="10758" width="12.42578125" style="367" customWidth="1"/>
    <col min="10759" max="10759" width="9.140625" style="367"/>
    <col min="10760" max="10760" width="12.42578125" style="367" customWidth="1"/>
    <col min="10761" max="11008" width="9.140625" style="367"/>
    <col min="11009" max="11009" width="7.28515625" style="367" bestFit="1" customWidth="1"/>
    <col min="11010" max="11010" width="45" style="367" customWidth="1"/>
    <col min="11011" max="11011" width="6" style="367" customWidth="1"/>
    <col min="11012" max="11012" width="10.7109375" style="367" customWidth="1"/>
    <col min="11013" max="11013" width="9.7109375" style="367" customWidth="1"/>
    <col min="11014" max="11014" width="12.42578125" style="367" customWidth="1"/>
    <col min="11015" max="11015" width="9.140625" style="367"/>
    <col min="11016" max="11016" width="12.42578125" style="367" customWidth="1"/>
    <col min="11017" max="11264" width="9.140625" style="367"/>
    <col min="11265" max="11265" width="7.28515625" style="367" bestFit="1" customWidth="1"/>
    <col min="11266" max="11266" width="45" style="367" customWidth="1"/>
    <col min="11267" max="11267" width="6" style="367" customWidth="1"/>
    <col min="11268" max="11268" width="10.7109375" style="367" customWidth="1"/>
    <col min="11269" max="11269" width="9.7109375" style="367" customWidth="1"/>
    <col min="11270" max="11270" width="12.42578125" style="367" customWidth="1"/>
    <col min="11271" max="11271" width="9.140625" style="367"/>
    <col min="11272" max="11272" width="12.42578125" style="367" customWidth="1"/>
    <col min="11273" max="11520" width="9.140625" style="367"/>
    <col min="11521" max="11521" width="7.28515625" style="367" bestFit="1" customWidth="1"/>
    <col min="11522" max="11522" width="45" style="367" customWidth="1"/>
    <col min="11523" max="11523" width="6" style="367" customWidth="1"/>
    <col min="11524" max="11524" width="10.7109375" style="367" customWidth="1"/>
    <col min="11525" max="11525" width="9.7109375" style="367" customWidth="1"/>
    <col min="11526" max="11526" width="12.42578125" style="367" customWidth="1"/>
    <col min="11527" max="11527" width="9.140625" style="367"/>
    <col min="11528" max="11528" width="12.42578125" style="367" customWidth="1"/>
    <col min="11529" max="11776" width="9.140625" style="367"/>
    <col min="11777" max="11777" width="7.28515625" style="367" bestFit="1" customWidth="1"/>
    <col min="11778" max="11778" width="45" style="367" customWidth="1"/>
    <col min="11779" max="11779" width="6" style="367" customWidth="1"/>
    <col min="11780" max="11780" width="10.7109375" style="367" customWidth="1"/>
    <col min="11781" max="11781" width="9.7109375" style="367" customWidth="1"/>
    <col min="11782" max="11782" width="12.42578125" style="367" customWidth="1"/>
    <col min="11783" max="11783" width="9.140625" style="367"/>
    <col min="11784" max="11784" width="12.42578125" style="367" customWidth="1"/>
    <col min="11785" max="12032" width="9.140625" style="367"/>
    <col min="12033" max="12033" width="7.28515625" style="367" bestFit="1" customWidth="1"/>
    <col min="12034" max="12034" width="45" style="367" customWidth="1"/>
    <col min="12035" max="12035" width="6" style="367" customWidth="1"/>
    <col min="12036" max="12036" width="10.7109375" style="367" customWidth="1"/>
    <col min="12037" max="12037" width="9.7109375" style="367" customWidth="1"/>
    <col min="12038" max="12038" width="12.42578125" style="367" customWidth="1"/>
    <col min="12039" max="12039" width="9.140625" style="367"/>
    <col min="12040" max="12040" width="12.42578125" style="367" customWidth="1"/>
    <col min="12041" max="12288" width="9.140625" style="367"/>
    <col min="12289" max="12289" width="7.28515625" style="367" bestFit="1" customWidth="1"/>
    <col min="12290" max="12290" width="45" style="367" customWidth="1"/>
    <col min="12291" max="12291" width="6" style="367" customWidth="1"/>
    <col min="12292" max="12292" width="10.7109375" style="367" customWidth="1"/>
    <col min="12293" max="12293" width="9.7109375" style="367" customWidth="1"/>
    <col min="12294" max="12294" width="12.42578125" style="367" customWidth="1"/>
    <col min="12295" max="12295" width="9.140625" style="367"/>
    <col min="12296" max="12296" width="12.42578125" style="367" customWidth="1"/>
    <col min="12297" max="12544" width="9.140625" style="367"/>
    <col min="12545" max="12545" width="7.28515625" style="367" bestFit="1" customWidth="1"/>
    <col min="12546" max="12546" width="45" style="367" customWidth="1"/>
    <col min="12547" max="12547" width="6" style="367" customWidth="1"/>
    <col min="12548" max="12548" width="10.7109375" style="367" customWidth="1"/>
    <col min="12549" max="12549" width="9.7109375" style="367" customWidth="1"/>
    <col min="12550" max="12550" width="12.42578125" style="367" customWidth="1"/>
    <col min="12551" max="12551" width="9.140625" style="367"/>
    <col min="12552" max="12552" width="12.42578125" style="367" customWidth="1"/>
    <col min="12553" max="12800" width="9.140625" style="367"/>
    <col min="12801" max="12801" width="7.28515625" style="367" bestFit="1" customWidth="1"/>
    <col min="12802" max="12802" width="45" style="367" customWidth="1"/>
    <col min="12803" max="12803" width="6" style="367" customWidth="1"/>
    <col min="12804" max="12804" width="10.7109375" style="367" customWidth="1"/>
    <col min="12805" max="12805" width="9.7109375" style="367" customWidth="1"/>
    <col min="12806" max="12806" width="12.42578125" style="367" customWidth="1"/>
    <col min="12807" max="12807" width="9.140625" style="367"/>
    <col min="12808" max="12808" width="12.42578125" style="367" customWidth="1"/>
    <col min="12809" max="13056" width="9.140625" style="367"/>
    <col min="13057" max="13057" width="7.28515625" style="367" bestFit="1" customWidth="1"/>
    <col min="13058" max="13058" width="45" style="367" customWidth="1"/>
    <col min="13059" max="13059" width="6" style="367" customWidth="1"/>
    <col min="13060" max="13060" width="10.7109375" style="367" customWidth="1"/>
    <col min="13061" max="13061" width="9.7109375" style="367" customWidth="1"/>
    <col min="13062" max="13062" width="12.42578125" style="367" customWidth="1"/>
    <col min="13063" max="13063" width="9.140625" style="367"/>
    <col min="13064" max="13064" width="12.42578125" style="367" customWidth="1"/>
    <col min="13065" max="13312" width="9.140625" style="367"/>
    <col min="13313" max="13313" width="7.28515625" style="367" bestFit="1" customWidth="1"/>
    <col min="13314" max="13314" width="45" style="367" customWidth="1"/>
    <col min="13315" max="13315" width="6" style="367" customWidth="1"/>
    <col min="13316" max="13316" width="10.7109375" style="367" customWidth="1"/>
    <col min="13317" max="13317" width="9.7109375" style="367" customWidth="1"/>
    <col min="13318" max="13318" width="12.42578125" style="367" customWidth="1"/>
    <col min="13319" max="13319" width="9.140625" style="367"/>
    <col min="13320" max="13320" width="12.42578125" style="367" customWidth="1"/>
    <col min="13321" max="13568" width="9.140625" style="367"/>
    <col min="13569" max="13569" width="7.28515625" style="367" bestFit="1" customWidth="1"/>
    <col min="13570" max="13570" width="45" style="367" customWidth="1"/>
    <col min="13571" max="13571" width="6" style="367" customWidth="1"/>
    <col min="13572" max="13572" width="10.7109375" style="367" customWidth="1"/>
    <col min="13573" max="13573" width="9.7109375" style="367" customWidth="1"/>
    <col min="13574" max="13574" width="12.42578125" style="367" customWidth="1"/>
    <col min="13575" max="13575" width="9.140625" style="367"/>
    <col min="13576" max="13576" width="12.42578125" style="367" customWidth="1"/>
    <col min="13577" max="13824" width="9.140625" style="367"/>
    <col min="13825" max="13825" width="7.28515625" style="367" bestFit="1" customWidth="1"/>
    <col min="13826" max="13826" width="45" style="367" customWidth="1"/>
    <col min="13827" max="13827" width="6" style="367" customWidth="1"/>
    <col min="13828" max="13828" width="10.7109375" style="367" customWidth="1"/>
    <col min="13829" max="13829" width="9.7109375" style="367" customWidth="1"/>
    <col min="13830" max="13830" width="12.42578125" style="367" customWidth="1"/>
    <col min="13831" max="13831" width="9.140625" style="367"/>
    <col min="13832" max="13832" width="12.42578125" style="367" customWidth="1"/>
    <col min="13833" max="14080" width="9.140625" style="367"/>
    <col min="14081" max="14081" width="7.28515625" style="367" bestFit="1" customWidth="1"/>
    <col min="14082" max="14082" width="45" style="367" customWidth="1"/>
    <col min="14083" max="14083" width="6" style="367" customWidth="1"/>
    <col min="14084" max="14084" width="10.7109375" style="367" customWidth="1"/>
    <col min="14085" max="14085" width="9.7109375" style="367" customWidth="1"/>
    <col min="14086" max="14086" width="12.42578125" style="367" customWidth="1"/>
    <col min="14087" max="14087" width="9.140625" style="367"/>
    <col min="14088" max="14088" width="12.42578125" style="367" customWidth="1"/>
    <col min="14089" max="14336" width="9.140625" style="367"/>
    <col min="14337" max="14337" width="7.28515625" style="367" bestFit="1" customWidth="1"/>
    <col min="14338" max="14338" width="45" style="367" customWidth="1"/>
    <col min="14339" max="14339" width="6" style="367" customWidth="1"/>
    <col min="14340" max="14340" width="10.7109375" style="367" customWidth="1"/>
    <col min="14341" max="14341" width="9.7109375" style="367" customWidth="1"/>
    <col min="14342" max="14342" width="12.42578125" style="367" customWidth="1"/>
    <col min="14343" max="14343" width="9.140625" style="367"/>
    <col min="14344" max="14344" width="12.42578125" style="367" customWidth="1"/>
    <col min="14345" max="14592" width="9.140625" style="367"/>
    <col min="14593" max="14593" width="7.28515625" style="367" bestFit="1" customWidth="1"/>
    <col min="14594" max="14594" width="45" style="367" customWidth="1"/>
    <col min="14595" max="14595" width="6" style="367" customWidth="1"/>
    <col min="14596" max="14596" width="10.7109375" style="367" customWidth="1"/>
    <col min="14597" max="14597" width="9.7109375" style="367" customWidth="1"/>
    <col min="14598" max="14598" width="12.42578125" style="367" customWidth="1"/>
    <col min="14599" max="14599" width="9.140625" style="367"/>
    <col min="14600" max="14600" width="12.42578125" style="367" customWidth="1"/>
    <col min="14601" max="14848" width="9.140625" style="367"/>
    <col min="14849" max="14849" width="7.28515625" style="367" bestFit="1" customWidth="1"/>
    <col min="14850" max="14850" width="45" style="367" customWidth="1"/>
    <col min="14851" max="14851" width="6" style="367" customWidth="1"/>
    <col min="14852" max="14852" width="10.7109375" style="367" customWidth="1"/>
    <col min="14853" max="14853" width="9.7109375" style="367" customWidth="1"/>
    <col min="14854" max="14854" width="12.42578125" style="367" customWidth="1"/>
    <col min="14855" max="14855" width="9.140625" style="367"/>
    <col min="14856" max="14856" width="12.42578125" style="367" customWidth="1"/>
    <col min="14857" max="15104" width="9.140625" style="367"/>
    <col min="15105" max="15105" width="7.28515625" style="367" bestFit="1" customWidth="1"/>
    <col min="15106" max="15106" width="45" style="367" customWidth="1"/>
    <col min="15107" max="15107" width="6" style="367" customWidth="1"/>
    <col min="15108" max="15108" width="10.7109375" style="367" customWidth="1"/>
    <col min="15109" max="15109" width="9.7109375" style="367" customWidth="1"/>
    <col min="15110" max="15110" width="12.42578125" style="367" customWidth="1"/>
    <col min="15111" max="15111" width="9.140625" style="367"/>
    <col min="15112" max="15112" width="12.42578125" style="367" customWidth="1"/>
    <col min="15113" max="15360" width="9.140625" style="367"/>
    <col min="15361" max="15361" width="7.28515625" style="367" bestFit="1" customWidth="1"/>
    <col min="15362" max="15362" width="45" style="367" customWidth="1"/>
    <col min="15363" max="15363" width="6" style="367" customWidth="1"/>
    <col min="15364" max="15364" width="10.7109375" style="367" customWidth="1"/>
    <col min="15365" max="15365" width="9.7109375" style="367" customWidth="1"/>
    <col min="15366" max="15366" width="12.42578125" style="367" customWidth="1"/>
    <col min="15367" max="15367" width="9.140625" style="367"/>
    <col min="15368" max="15368" width="12.42578125" style="367" customWidth="1"/>
    <col min="15369" max="15616" width="9.140625" style="367"/>
    <col min="15617" max="15617" width="7.28515625" style="367" bestFit="1" customWidth="1"/>
    <col min="15618" max="15618" width="45" style="367" customWidth="1"/>
    <col min="15619" max="15619" width="6" style="367" customWidth="1"/>
    <col min="15620" max="15620" width="10.7109375" style="367" customWidth="1"/>
    <col min="15621" max="15621" width="9.7109375" style="367" customWidth="1"/>
    <col min="15622" max="15622" width="12.42578125" style="367" customWidth="1"/>
    <col min="15623" max="15623" width="9.140625" style="367"/>
    <col min="15624" max="15624" width="12.42578125" style="367" customWidth="1"/>
    <col min="15625" max="15872" width="9.140625" style="367"/>
    <col min="15873" max="15873" width="7.28515625" style="367" bestFit="1" customWidth="1"/>
    <col min="15874" max="15874" width="45" style="367" customWidth="1"/>
    <col min="15875" max="15875" width="6" style="367" customWidth="1"/>
    <col min="15876" max="15876" width="10.7109375" style="367" customWidth="1"/>
    <col min="15877" max="15877" width="9.7109375" style="367" customWidth="1"/>
    <col min="15878" max="15878" width="12.42578125" style="367" customWidth="1"/>
    <col min="15879" max="15879" width="9.140625" style="367"/>
    <col min="15880" max="15880" width="12.42578125" style="367" customWidth="1"/>
    <col min="15881" max="16128" width="9.140625" style="367"/>
    <col min="16129" max="16129" width="7.28515625" style="367" bestFit="1" customWidth="1"/>
    <col min="16130" max="16130" width="45" style="367" customWidth="1"/>
    <col min="16131" max="16131" width="6" style="367" customWidth="1"/>
    <col min="16132" max="16132" width="10.7109375" style="367" customWidth="1"/>
    <col min="16133" max="16133" width="9.7109375" style="367" customWidth="1"/>
    <col min="16134" max="16134" width="12.42578125" style="367" customWidth="1"/>
    <col min="16135" max="16135" width="9.140625" style="367"/>
    <col min="16136" max="16136" width="12.42578125" style="367" customWidth="1"/>
    <col min="16137" max="16384" width="9.140625" style="367"/>
  </cols>
  <sheetData>
    <row r="1" spans="1:8" ht="15.75">
      <c r="A1" s="517"/>
      <c r="B1" s="517" t="s">
        <v>854</v>
      </c>
      <c r="C1" s="517"/>
      <c r="D1" s="517"/>
      <c r="E1" s="787"/>
      <c r="F1" s="519"/>
      <c r="G1" s="526"/>
    </row>
    <row r="2" spans="1:8" ht="15">
      <c r="A2" s="415" t="s">
        <v>24</v>
      </c>
      <c r="B2" s="414" t="s">
        <v>616</v>
      </c>
      <c r="C2" s="384"/>
      <c r="D2" s="413"/>
      <c r="E2" s="412"/>
      <c r="F2" s="412"/>
    </row>
    <row r="3" spans="1:8" s="403" customFormat="1">
      <c r="A3" s="185"/>
      <c r="B3" s="399"/>
      <c r="C3" s="398"/>
      <c r="D3" s="397"/>
      <c r="E3" s="371"/>
      <c r="F3" s="371"/>
      <c r="G3" s="404"/>
    </row>
    <row r="4" spans="1:8" s="403" customFormat="1">
      <c r="A4" s="411" t="s">
        <v>778</v>
      </c>
      <c r="B4" s="410" t="s">
        <v>709</v>
      </c>
      <c r="C4" s="409" t="s">
        <v>777</v>
      </c>
      <c r="D4" s="408" t="s">
        <v>3</v>
      </c>
      <c r="E4" s="861" t="s">
        <v>776</v>
      </c>
      <c r="F4" s="407" t="s">
        <v>775</v>
      </c>
      <c r="G4" s="404"/>
    </row>
    <row r="5" spans="1:8" s="403" customFormat="1">
      <c r="A5" s="406"/>
      <c r="B5" s="405"/>
      <c r="C5" s="174"/>
      <c r="D5" s="391"/>
      <c r="E5" s="862"/>
      <c r="F5" s="390"/>
      <c r="G5" s="404"/>
    </row>
    <row r="6" spans="1:8" s="369" customFormat="1">
      <c r="A6" s="392" t="s">
        <v>742</v>
      </c>
      <c r="B6" s="199" t="s">
        <v>575</v>
      </c>
      <c r="C6" s="174"/>
      <c r="D6" s="391"/>
      <c r="E6" s="862"/>
      <c r="F6" s="390"/>
    </row>
    <row r="7" spans="1:8" s="386" customFormat="1">
      <c r="A7" s="398"/>
      <c r="B7" s="402"/>
      <c r="C7" s="398"/>
      <c r="D7" s="397"/>
      <c r="E7" s="371"/>
      <c r="F7" s="401"/>
      <c r="G7" s="388"/>
      <c r="H7" s="387"/>
    </row>
    <row r="8" spans="1:8" s="388" customFormat="1">
      <c r="A8" s="726">
        <f>COUNT($A$2:A7)+1</f>
        <v>1</v>
      </c>
      <c r="B8" s="718" t="s">
        <v>774</v>
      </c>
      <c r="C8" s="719" t="s">
        <v>671</v>
      </c>
      <c r="D8" s="585">
        <v>1720</v>
      </c>
      <c r="E8" s="863"/>
      <c r="F8" s="720">
        <f>D8*E8</f>
        <v>0</v>
      </c>
      <c r="H8" s="400"/>
    </row>
    <row r="9" spans="1:8" s="386" customFormat="1">
      <c r="A9" s="736"/>
      <c r="B9" s="737"/>
      <c r="C9" s="736"/>
      <c r="D9" s="585"/>
      <c r="E9" s="863"/>
      <c r="F9" s="720"/>
      <c r="G9" s="388"/>
      <c r="H9" s="387"/>
    </row>
    <row r="10" spans="1:8" s="386" customFormat="1" ht="140.25">
      <c r="A10" s="582">
        <f>COUNT($A$8:A9)+1</f>
        <v>2</v>
      </c>
      <c r="B10" s="718" t="s">
        <v>794</v>
      </c>
      <c r="C10" s="719" t="s">
        <v>671</v>
      </c>
      <c r="D10" s="585">
        <v>1720</v>
      </c>
      <c r="E10" s="863"/>
      <c r="F10" s="720">
        <f>D10*E10</f>
        <v>0</v>
      </c>
      <c r="G10" s="388"/>
      <c r="H10" s="387"/>
    </row>
    <row r="11" spans="1:8" s="386" customFormat="1">
      <c r="A11" s="736"/>
      <c r="B11" s="737"/>
      <c r="C11" s="736"/>
      <c r="D11" s="738"/>
      <c r="E11" s="863"/>
      <c r="F11" s="720"/>
      <c r="G11" s="388"/>
      <c r="H11" s="387"/>
    </row>
    <row r="12" spans="1:8" s="386" customFormat="1" ht="25.5">
      <c r="A12" s="582">
        <f>COUNT($A$8:A11)+1</f>
        <v>3</v>
      </c>
      <c r="B12" s="737" t="s">
        <v>795</v>
      </c>
      <c r="C12" s="719" t="s">
        <v>671</v>
      </c>
      <c r="D12" s="738">
        <v>3</v>
      </c>
      <c r="E12" s="863"/>
      <c r="F12" s="720">
        <f>D12*E12</f>
        <v>0</v>
      </c>
      <c r="G12" s="388"/>
      <c r="H12" s="387"/>
    </row>
    <row r="13" spans="1:8" s="386" customFormat="1">
      <c r="A13" s="736"/>
      <c r="B13" s="737"/>
      <c r="C13" s="736"/>
      <c r="D13" s="738"/>
      <c r="E13" s="863"/>
      <c r="F13" s="720"/>
      <c r="G13" s="388"/>
      <c r="H13" s="387"/>
    </row>
    <row r="14" spans="1:8" s="386" customFormat="1" ht="127.5">
      <c r="A14" s="582">
        <f>COUNT($A$8:A13)+1</f>
        <v>4</v>
      </c>
      <c r="B14" s="718" t="s">
        <v>796</v>
      </c>
      <c r="C14" s="588" t="s">
        <v>13</v>
      </c>
      <c r="D14" s="585">
        <v>7</v>
      </c>
      <c r="E14" s="863"/>
      <c r="F14" s="720">
        <f>D14*E14</f>
        <v>0</v>
      </c>
      <c r="G14" s="388"/>
      <c r="H14" s="387"/>
    </row>
    <row r="15" spans="1:8" s="386" customFormat="1">
      <c r="A15" s="736"/>
      <c r="B15" s="737"/>
      <c r="C15" s="736"/>
      <c r="D15" s="738"/>
      <c r="E15" s="863"/>
      <c r="F15" s="720"/>
      <c r="G15" s="388"/>
      <c r="H15" s="387"/>
    </row>
    <row r="16" spans="1:8" s="386" customFormat="1" ht="76.5">
      <c r="A16" s="582">
        <f>COUNT($A$8:A15)+1</f>
        <v>5</v>
      </c>
      <c r="B16" s="739" t="s">
        <v>773</v>
      </c>
      <c r="C16" s="588" t="s">
        <v>13</v>
      </c>
      <c r="D16" s="585">
        <v>50</v>
      </c>
      <c r="E16" s="863"/>
      <c r="F16" s="720">
        <f>D16*E16</f>
        <v>0</v>
      </c>
      <c r="G16" s="388"/>
      <c r="H16" s="387"/>
    </row>
    <row r="17" spans="1:8" s="386" customFormat="1">
      <c r="A17" s="582"/>
      <c r="B17" s="739"/>
      <c r="C17" s="588"/>
      <c r="D17" s="585"/>
      <c r="E17" s="863"/>
      <c r="F17" s="720"/>
      <c r="G17" s="388"/>
      <c r="H17" s="387"/>
    </row>
    <row r="18" spans="1:8" s="386" customFormat="1" ht="76.5">
      <c r="A18" s="582">
        <f>COUNT($A$8:A16)+1</f>
        <v>6</v>
      </c>
      <c r="B18" s="739" t="s">
        <v>772</v>
      </c>
      <c r="C18" s="588" t="s">
        <v>13</v>
      </c>
      <c r="D18" s="585">
        <v>5</v>
      </c>
      <c r="E18" s="863"/>
      <c r="F18" s="720">
        <f t="shared" ref="F18" si="0">D18*E18</f>
        <v>0</v>
      </c>
      <c r="G18" s="388"/>
      <c r="H18" s="387"/>
    </row>
    <row r="19" spans="1:8" s="395" customFormat="1">
      <c r="A19" s="740"/>
      <c r="B19" s="739"/>
      <c r="C19" s="741"/>
      <c r="D19" s="742"/>
      <c r="E19" s="863"/>
      <c r="F19" s="720"/>
      <c r="G19" s="184"/>
      <c r="H19" s="396"/>
    </row>
    <row r="20" spans="1:8" s="395" customFormat="1" ht="63.75">
      <c r="A20" s="582">
        <f>COUNT($A$8:A19)+1</f>
        <v>7</v>
      </c>
      <c r="B20" s="743" t="s">
        <v>771</v>
      </c>
      <c r="C20" s="588"/>
      <c r="D20" s="585"/>
      <c r="E20" s="863"/>
      <c r="F20" s="720"/>
      <c r="G20" s="184"/>
      <c r="H20" s="396"/>
    </row>
    <row r="21" spans="1:8" s="395" customFormat="1">
      <c r="A21" s="744"/>
      <c r="B21" s="743" t="s">
        <v>770</v>
      </c>
      <c r="C21" s="579" t="s">
        <v>13</v>
      </c>
      <c r="D21" s="745">
        <v>2</v>
      </c>
      <c r="E21" s="863"/>
      <c r="F21" s="720"/>
      <c r="G21" s="184"/>
      <c r="H21" s="396"/>
    </row>
    <row r="22" spans="1:8" s="395" customFormat="1">
      <c r="A22" s="744"/>
      <c r="B22" s="578"/>
      <c r="C22" s="588" t="s">
        <v>118</v>
      </c>
      <c r="D22" s="746">
        <v>1</v>
      </c>
      <c r="E22" s="863"/>
      <c r="F22" s="720">
        <f>D22*E22</f>
        <v>0</v>
      </c>
      <c r="G22" s="184"/>
      <c r="H22" s="396"/>
    </row>
    <row r="23" spans="1:8" s="395" customFormat="1">
      <c r="A23" s="744"/>
      <c r="B23" s="578"/>
      <c r="C23" s="719"/>
      <c r="D23" s="747"/>
      <c r="E23" s="863"/>
      <c r="F23" s="720"/>
      <c r="G23" s="184"/>
      <c r="H23" s="396"/>
    </row>
    <row r="24" spans="1:8" s="395" customFormat="1" ht="89.25">
      <c r="A24" s="582">
        <f>COUNT($A$2:A23)+1</f>
        <v>8</v>
      </c>
      <c r="B24" s="748" t="s">
        <v>797</v>
      </c>
      <c r="C24" s="588" t="s">
        <v>13</v>
      </c>
      <c r="D24" s="747">
        <v>4</v>
      </c>
      <c r="E24" s="863"/>
      <c r="F24" s="720">
        <f>D24*E24</f>
        <v>0</v>
      </c>
      <c r="G24" s="184"/>
      <c r="H24" s="396"/>
    </row>
    <row r="25" spans="1:8" s="395" customFormat="1">
      <c r="A25" s="582"/>
      <c r="B25" s="748"/>
      <c r="C25" s="588"/>
      <c r="D25" s="747"/>
      <c r="E25" s="863"/>
      <c r="F25" s="720"/>
      <c r="G25" s="184"/>
      <c r="H25" s="396"/>
    </row>
    <row r="26" spans="1:8" s="395" customFormat="1" ht="89.25">
      <c r="A26" s="582">
        <f>COUNT($A$2:A25)+1</f>
        <v>9</v>
      </c>
      <c r="B26" s="748" t="s">
        <v>798</v>
      </c>
      <c r="C26" s="588" t="s">
        <v>13</v>
      </c>
      <c r="D26" s="747">
        <v>1</v>
      </c>
      <c r="E26" s="863"/>
      <c r="F26" s="720">
        <f>D26*E26</f>
        <v>0</v>
      </c>
      <c r="G26" s="184"/>
      <c r="H26" s="396"/>
    </row>
    <row r="27" spans="1:8" s="395" customFormat="1">
      <c r="A27" s="744"/>
      <c r="B27" s="578"/>
      <c r="C27" s="719"/>
      <c r="D27" s="747"/>
      <c r="E27" s="863"/>
      <c r="F27" s="720"/>
      <c r="G27" s="184"/>
      <c r="H27" s="396"/>
    </row>
    <row r="28" spans="1:8" s="395" customFormat="1" ht="63.75">
      <c r="A28" s="582">
        <f>COUNT($A$2:A27)+1</f>
        <v>10</v>
      </c>
      <c r="B28" s="739" t="s">
        <v>769</v>
      </c>
      <c r="C28" s="719" t="s">
        <v>671</v>
      </c>
      <c r="D28" s="747">
        <v>25</v>
      </c>
      <c r="E28" s="863"/>
      <c r="F28" s="720">
        <f t="shared" ref="F28" si="1">D28*E28</f>
        <v>0</v>
      </c>
      <c r="G28" s="184"/>
      <c r="H28" s="396"/>
    </row>
    <row r="29" spans="1:8" s="395" customFormat="1">
      <c r="A29" s="157"/>
      <c r="B29" s="394"/>
      <c r="C29" s="166"/>
      <c r="D29" s="384"/>
      <c r="E29" s="393"/>
      <c r="F29" s="161"/>
      <c r="G29" s="184"/>
      <c r="H29" s="396"/>
    </row>
    <row r="30" spans="1:8" s="395" customFormat="1">
      <c r="A30" s="157"/>
      <c r="B30" s="394"/>
      <c r="C30" s="166"/>
      <c r="D30" s="384"/>
      <c r="E30" s="801" t="s">
        <v>605</v>
      </c>
      <c r="F30" s="158">
        <f>SUM(F8:F28)</f>
        <v>0</v>
      </c>
      <c r="G30" s="184"/>
      <c r="H30" s="396"/>
    </row>
    <row r="31" spans="1:8" s="386" customFormat="1">
      <c r="A31" s="157"/>
      <c r="B31" s="394"/>
      <c r="C31" s="166"/>
      <c r="D31" s="384"/>
      <c r="E31" s="393"/>
      <c r="F31" s="161"/>
      <c r="G31" s="388"/>
      <c r="H31" s="387"/>
    </row>
    <row r="32" spans="1:8" s="386" customFormat="1">
      <c r="A32" s="392" t="s">
        <v>741</v>
      </c>
      <c r="B32" s="199" t="s">
        <v>603</v>
      </c>
      <c r="C32" s="174"/>
      <c r="D32" s="391"/>
      <c r="E32" s="862"/>
      <c r="F32" s="390"/>
      <c r="G32" s="388"/>
      <c r="H32" s="387"/>
    </row>
    <row r="33" spans="1:8" s="386" customFormat="1">
      <c r="A33" s="143"/>
      <c r="B33" s="389" t="s">
        <v>611</v>
      </c>
      <c r="C33" s="153"/>
      <c r="D33" s="153"/>
      <c r="E33" s="864"/>
      <c r="F33" s="143"/>
      <c r="G33" s="388"/>
      <c r="H33" s="387"/>
    </row>
    <row r="34" spans="1:8" s="386" customFormat="1">
      <c r="A34" s="143"/>
      <c r="B34" s="389"/>
      <c r="C34" s="153"/>
      <c r="D34" s="153"/>
      <c r="E34" s="864"/>
      <c r="F34" s="143"/>
      <c r="G34" s="388"/>
      <c r="H34" s="387"/>
    </row>
    <row r="35" spans="1:8" s="386" customFormat="1" ht="27.75" customHeight="1">
      <c r="A35" s="582">
        <f>A34+1</f>
        <v>1</v>
      </c>
      <c r="B35" s="718" t="s">
        <v>768</v>
      </c>
      <c r="C35" s="719" t="s">
        <v>671</v>
      </c>
      <c r="D35" s="585">
        <v>2125</v>
      </c>
      <c r="E35" s="863"/>
      <c r="F35" s="720">
        <f>D35*E35</f>
        <v>0</v>
      </c>
      <c r="G35" s="388"/>
      <c r="H35" s="387"/>
    </row>
    <row r="36" spans="1:8">
      <c r="A36" s="721"/>
      <c r="B36" s="718"/>
      <c r="C36" s="588"/>
      <c r="D36" s="722"/>
      <c r="E36" s="863"/>
      <c r="F36" s="720"/>
    </row>
    <row r="37" spans="1:8" ht="28.5" customHeight="1">
      <c r="A37" s="582">
        <f>A35+1</f>
        <v>2</v>
      </c>
      <c r="B37" s="718" t="s">
        <v>767</v>
      </c>
      <c r="C37" s="719" t="s">
        <v>671</v>
      </c>
      <c r="D37" s="722">
        <v>5</v>
      </c>
      <c r="E37" s="863"/>
      <c r="F37" s="720">
        <f>D37*E37</f>
        <v>0</v>
      </c>
    </row>
    <row r="38" spans="1:8">
      <c r="A38" s="582"/>
      <c r="B38" s="718"/>
      <c r="C38" s="588"/>
      <c r="D38" s="722"/>
      <c r="E38" s="863"/>
      <c r="F38" s="720"/>
    </row>
    <row r="39" spans="1:8">
      <c r="A39" s="582">
        <f>A37+1</f>
        <v>3</v>
      </c>
      <c r="B39" s="718" t="s">
        <v>766</v>
      </c>
      <c r="C39" s="719" t="s">
        <v>671</v>
      </c>
      <c r="D39" s="722">
        <v>20</v>
      </c>
      <c r="E39" s="863"/>
      <c r="F39" s="720">
        <f>D39*E39</f>
        <v>0</v>
      </c>
    </row>
    <row r="40" spans="1:8">
      <c r="A40" s="582"/>
      <c r="B40" s="718"/>
      <c r="C40" s="588"/>
      <c r="D40" s="722"/>
      <c r="E40" s="863"/>
      <c r="F40" s="720"/>
    </row>
    <row r="41" spans="1:8" ht="25.5">
      <c r="A41" s="582">
        <f>A39+1</f>
        <v>4</v>
      </c>
      <c r="B41" s="718" t="s">
        <v>765</v>
      </c>
      <c r="C41" s="588" t="s">
        <v>118</v>
      </c>
      <c r="D41" s="722">
        <v>109</v>
      </c>
      <c r="E41" s="863"/>
      <c r="F41" s="720">
        <f>D41*E41</f>
        <v>0</v>
      </c>
    </row>
    <row r="42" spans="1:8">
      <c r="A42" s="582"/>
      <c r="B42" s="718"/>
      <c r="C42" s="588"/>
      <c r="D42" s="722"/>
      <c r="E42" s="863"/>
      <c r="F42" s="720"/>
    </row>
    <row r="43" spans="1:8" ht="127.5">
      <c r="A43" s="582">
        <f>A41+1</f>
        <v>5</v>
      </c>
      <c r="B43" s="718" t="s">
        <v>799</v>
      </c>
      <c r="C43" s="588" t="s">
        <v>13</v>
      </c>
      <c r="D43" s="722">
        <v>36</v>
      </c>
      <c r="E43" s="863"/>
      <c r="F43" s="720">
        <f t="shared" ref="F43:F47" si="2">D43*E43</f>
        <v>0</v>
      </c>
    </row>
    <row r="44" spans="1:8">
      <c r="A44" s="582"/>
      <c r="B44" s="718"/>
      <c r="C44" s="588"/>
      <c r="D44" s="722"/>
      <c r="E44" s="863"/>
      <c r="F44" s="720"/>
    </row>
    <row r="45" spans="1:8" ht="127.5">
      <c r="A45" s="582">
        <f>A43+1</f>
        <v>6</v>
      </c>
      <c r="B45" s="723" t="s">
        <v>800</v>
      </c>
      <c r="C45" s="588" t="s">
        <v>13</v>
      </c>
      <c r="D45" s="722">
        <v>8</v>
      </c>
      <c r="E45" s="863"/>
      <c r="F45" s="720">
        <f t="shared" si="2"/>
        <v>0</v>
      </c>
    </row>
    <row r="46" spans="1:8">
      <c r="A46" s="582"/>
      <c r="B46" s="718"/>
      <c r="C46" s="588"/>
      <c r="D46" s="722"/>
      <c r="E46" s="863"/>
      <c r="F46" s="720"/>
    </row>
    <row r="47" spans="1:8" ht="140.25">
      <c r="A47" s="582">
        <f>A45+1</f>
        <v>7</v>
      </c>
      <c r="B47" s="723" t="s">
        <v>801</v>
      </c>
      <c r="C47" s="588" t="s">
        <v>13</v>
      </c>
      <c r="D47" s="722">
        <v>6</v>
      </c>
      <c r="E47" s="863"/>
      <c r="F47" s="720">
        <f t="shared" si="2"/>
        <v>0</v>
      </c>
    </row>
    <row r="48" spans="1:8">
      <c r="A48" s="582"/>
      <c r="B48" s="718"/>
      <c r="C48" s="588"/>
      <c r="D48" s="722"/>
      <c r="E48" s="863"/>
      <c r="F48" s="720"/>
    </row>
    <row r="49" spans="1:6" ht="140.25">
      <c r="A49" s="582">
        <f>A47+1</f>
        <v>8</v>
      </c>
      <c r="B49" s="723" t="s">
        <v>802</v>
      </c>
      <c r="C49" s="588" t="s">
        <v>13</v>
      </c>
      <c r="D49" s="722">
        <v>2</v>
      </c>
      <c r="E49" s="863"/>
      <c r="F49" s="720">
        <f>D49*E49</f>
        <v>0</v>
      </c>
    </row>
    <row r="50" spans="1:6">
      <c r="A50" s="582"/>
      <c r="B50" s="718"/>
      <c r="C50" s="588"/>
      <c r="D50" s="722"/>
      <c r="E50" s="863"/>
      <c r="F50" s="720"/>
    </row>
    <row r="51" spans="1:6" ht="127.5">
      <c r="A51" s="582">
        <f>A49+1</f>
        <v>9</v>
      </c>
      <c r="B51" s="723" t="s">
        <v>803</v>
      </c>
      <c r="C51" s="588" t="s">
        <v>13</v>
      </c>
      <c r="D51" s="722">
        <v>5</v>
      </c>
      <c r="E51" s="863"/>
      <c r="F51" s="720">
        <f>D51*E51</f>
        <v>0</v>
      </c>
    </row>
    <row r="52" spans="1:6">
      <c r="A52" s="582"/>
      <c r="B52" s="718"/>
      <c r="C52" s="588"/>
      <c r="D52" s="722"/>
      <c r="E52" s="863"/>
      <c r="F52" s="720"/>
    </row>
    <row r="53" spans="1:6">
      <c r="A53" s="582">
        <f>A51+1</f>
        <v>10</v>
      </c>
      <c r="B53" s="718" t="s">
        <v>764</v>
      </c>
      <c r="C53" s="719" t="s">
        <v>671</v>
      </c>
      <c r="D53" s="722">
        <v>1900</v>
      </c>
      <c r="E53" s="863"/>
      <c r="F53" s="720">
        <f>D53*E53</f>
        <v>0</v>
      </c>
    </row>
    <row r="54" spans="1:6">
      <c r="A54" s="582"/>
      <c r="B54" s="718"/>
      <c r="C54" s="588"/>
      <c r="D54" s="722"/>
      <c r="E54" s="863"/>
      <c r="F54" s="720"/>
    </row>
    <row r="55" spans="1:6" s="385" customFormat="1" ht="38.25">
      <c r="A55" s="582">
        <f>A53+1</f>
        <v>11</v>
      </c>
      <c r="B55" s="718" t="s">
        <v>763</v>
      </c>
      <c r="C55" s="588" t="s">
        <v>13</v>
      </c>
      <c r="D55" s="722">
        <v>63</v>
      </c>
      <c r="E55" s="863"/>
      <c r="F55" s="720">
        <f>D55*E55</f>
        <v>0</v>
      </c>
    </row>
    <row r="56" spans="1:6" s="385" customFormat="1">
      <c r="A56" s="582"/>
      <c r="B56" s="718"/>
      <c r="C56" s="588"/>
      <c r="D56" s="722"/>
      <c r="E56" s="863"/>
      <c r="F56" s="720"/>
    </row>
    <row r="57" spans="1:6" s="385" customFormat="1" ht="76.5">
      <c r="A57" s="582">
        <f>A55+1</f>
        <v>12</v>
      </c>
      <c r="B57" s="718" t="s">
        <v>804</v>
      </c>
      <c r="C57" s="588" t="s">
        <v>13</v>
      </c>
      <c r="D57" s="722">
        <v>37</v>
      </c>
      <c r="E57" s="863"/>
      <c r="F57" s="720">
        <f>D57*E57</f>
        <v>0</v>
      </c>
    </row>
    <row r="58" spans="1:6" s="385" customFormat="1">
      <c r="A58" s="582"/>
      <c r="B58" s="718"/>
      <c r="C58" s="588"/>
      <c r="D58" s="722"/>
      <c r="E58" s="863"/>
      <c r="F58" s="720"/>
    </row>
    <row r="59" spans="1:6" s="385" customFormat="1" ht="89.25">
      <c r="A59" s="582">
        <f>A57+1</f>
        <v>13</v>
      </c>
      <c r="B59" s="718" t="s">
        <v>805</v>
      </c>
      <c r="C59" s="588" t="s">
        <v>13</v>
      </c>
      <c r="D59" s="722">
        <v>5</v>
      </c>
      <c r="E59" s="863"/>
      <c r="F59" s="720">
        <f>D59*E59</f>
        <v>0</v>
      </c>
    </row>
    <row r="60" spans="1:6">
      <c r="A60" s="582"/>
      <c r="B60" s="718"/>
      <c r="C60" s="588"/>
      <c r="D60" s="722"/>
      <c r="E60" s="863"/>
      <c r="F60" s="720"/>
    </row>
    <row r="61" spans="1:6" ht="89.25">
      <c r="A61" s="582">
        <f>A59+1</f>
        <v>14</v>
      </c>
      <c r="B61" s="718" t="s">
        <v>806</v>
      </c>
      <c r="C61" s="588" t="s">
        <v>13</v>
      </c>
      <c r="D61" s="722">
        <v>2</v>
      </c>
      <c r="E61" s="863"/>
      <c r="F61" s="720">
        <f>D61*E61</f>
        <v>0</v>
      </c>
    </row>
    <row r="62" spans="1:6">
      <c r="A62" s="582"/>
      <c r="B62" s="718"/>
      <c r="C62" s="588"/>
      <c r="D62" s="722"/>
      <c r="E62" s="863"/>
      <c r="F62" s="720"/>
    </row>
    <row r="63" spans="1:6" ht="76.5">
      <c r="A63" s="582">
        <f>A61+1</f>
        <v>15</v>
      </c>
      <c r="B63" s="718" t="s">
        <v>807</v>
      </c>
      <c r="C63" s="588" t="s">
        <v>13</v>
      </c>
      <c r="D63" s="722">
        <v>8</v>
      </c>
      <c r="E63" s="863"/>
      <c r="F63" s="720">
        <f>D63*E63</f>
        <v>0</v>
      </c>
    </row>
    <row r="64" spans="1:6">
      <c r="A64" s="582"/>
      <c r="B64" s="718"/>
      <c r="C64" s="588"/>
      <c r="D64" s="722"/>
      <c r="E64" s="863"/>
      <c r="F64" s="720"/>
    </row>
    <row r="65" spans="1:6" ht="76.5">
      <c r="A65" s="582">
        <f>A57+1</f>
        <v>13</v>
      </c>
      <c r="B65" s="718" t="s">
        <v>808</v>
      </c>
      <c r="C65" s="588" t="s">
        <v>13</v>
      </c>
      <c r="D65" s="722">
        <v>5</v>
      </c>
      <c r="E65" s="863"/>
      <c r="F65" s="720">
        <f>D65*E65</f>
        <v>0</v>
      </c>
    </row>
    <row r="66" spans="1:6">
      <c r="A66" s="582"/>
      <c r="B66" s="718"/>
      <c r="C66" s="588"/>
      <c r="D66" s="722"/>
      <c r="E66" s="863"/>
      <c r="F66" s="720"/>
    </row>
    <row r="67" spans="1:6" ht="76.5">
      <c r="A67" s="582">
        <f>A65+1</f>
        <v>14</v>
      </c>
      <c r="B67" s="724" t="s">
        <v>762</v>
      </c>
      <c r="C67" s="725" t="s">
        <v>760</v>
      </c>
      <c r="D67" s="722">
        <v>1</v>
      </c>
      <c r="E67" s="863"/>
      <c r="F67" s="720"/>
    </row>
    <row r="68" spans="1:6" ht="63.75">
      <c r="A68" s="582"/>
      <c r="B68" s="593" t="s">
        <v>761</v>
      </c>
      <c r="C68" s="725" t="s">
        <v>760</v>
      </c>
      <c r="D68" s="722">
        <v>1</v>
      </c>
      <c r="E68" s="863"/>
      <c r="F68" s="720"/>
    </row>
    <row r="69" spans="1:6" ht="38.25">
      <c r="A69" s="582"/>
      <c r="B69" s="593" t="s">
        <v>809</v>
      </c>
      <c r="C69" s="725" t="s">
        <v>13</v>
      </c>
      <c r="D69" s="722">
        <v>1</v>
      </c>
      <c r="E69" s="863"/>
      <c r="F69" s="720"/>
    </row>
    <row r="70" spans="1:6">
      <c r="A70" s="582"/>
      <c r="B70" s="593" t="s">
        <v>759</v>
      </c>
      <c r="C70" s="725" t="s">
        <v>13</v>
      </c>
      <c r="D70" s="722">
        <v>1</v>
      </c>
      <c r="E70" s="863"/>
      <c r="F70" s="720"/>
    </row>
    <row r="71" spans="1:6">
      <c r="A71" s="582"/>
      <c r="B71" s="593" t="s">
        <v>758</v>
      </c>
      <c r="C71" s="725" t="s">
        <v>13</v>
      </c>
      <c r="D71" s="722">
        <v>3</v>
      </c>
      <c r="E71" s="863"/>
      <c r="F71" s="720"/>
    </row>
    <row r="72" spans="1:6">
      <c r="A72" s="582"/>
      <c r="B72" s="593" t="s">
        <v>757</v>
      </c>
      <c r="C72" s="588" t="s">
        <v>118</v>
      </c>
      <c r="D72" s="722">
        <v>1</v>
      </c>
      <c r="E72" s="863"/>
      <c r="F72" s="720"/>
    </row>
    <row r="73" spans="1:6">
      <c r="A73" s="582"/>
      <c r="B73" s="593"/>
      <c r="C73" s="719" t="s">
        <v>745</v>
      </c>
      <c r="D73" s="722">
        <v>1</v>
      </c>
      <c r="E73" s="863"/>
      <c r="F73" s="720">
        <f>D73*E73</f>
        <v>0</v>
      </c>
    </row>
    <row r="74" spans="1:6">
      <c r="A74" s="582"/>
      <c r="B74" s="593"/>
      <c r="C74" s="725"/>
      <c r="D74" s="722"/>
      <c r="E74" s="863"/>
      <c r="F74" s="720"/>
    </row>
    <row r="75" spans="1:6" ht="63.75">
      <c r="A75" s="726">
        <f>COUNT($A$2:A74)+1</f>
        <v>28</v>
      </c>
      <c r="B75" s="727" t="s">
        <v>756</v>
      </c>
      <c r="C75" s="728" t="s">
        <v>13</v>
      </c>
      <c r="D75" s="722">
        <v>1</v>
      </c>
      <c r="E75" s="863"/>
      <c r="F75" s="720"/>
    </row>
    <row r="76" spans="1:6" ht="25.5">
      <c r="A76" s="582"/>
      <c r="B76" s="729" t="s">
        <v>755</v>
      </c>
      <c r="C76" s="728" t="s">
        <v>13</v>
      </c>
      <c r="D76" s="722">
        <v>1</v>
      </c>
      <c r="E76" s="863"/>
      <c r="F76" s="720"/>
    </row>
    <row r="77" spans="1:6" ht="25.5">
      <c r="A77" s="582"/>
      <c r="B77" s="729" t="s">
        <v>754</v>
      </c>
      <c r="C77" s="728" t="s">
        <v>13</v>
      </c>
      <c r="D77" s="722">
        <v>1</v>
      </c>
      <c r="E77" s="863"/>
      <c r="F77" s="720"/>
    </row>
    <row r="78" spans="1:6" ht="25.5">
      <c r="A78" s="582"/>
      <c r="B78" s="729" t="s">
        <v>753</v>
      </c>
      <c r="C78" s="728" t="s">
        <v>13</v>
      </c>
      <c r="D78" s="722">
        <v>1</v>
      </c>
      <c r="E78" s="863"/>
      <c r="F78" s="720"/>
    </row>
    <row r="79" spans="1:6">
      <c r="A79" s="582"/>
      <c r="B79" s="729" t="s">
        <v>752</v>
      </c>
      <c r="C79" s="728" t="s">
        <v>13</v>
      </c>
      <c r="D79" s="722">
        <v>1</v>
      </c>
      <c r="E79" s="863"/>
      <c r="F79" s="720"/>
    </row>
    <row r="80" spans="1:6" ht="25.5">
      <c r="A80" s="582"/>
      <c r="B80" s="729" t="s">
        <v>751</v>
      </c>
      <c r="C80" s="728" t="s">
        <v>13</v>
      </c>
      <c r="D80" s="722">
        <v>1</v>
      </c>
      <c r="E80" s="863"/>
      <c r="F80" s="720"/>
    </row>
    <row r="81" spans="1:6" ht="25.5">
      <c r="A81" s="582"/>
      <c r="B81" s="729" t="s">
        <v>750</v>
      </c>
      <c r="C81" s="728" t="s">
        <v>13</v>
      </c>
      <c r="D81" s="722">
        <v>4</v>
      </c>
      <c r="E81" s="863"/>
      <c r="F81" s="720"/>
    </row>
    <row r="82" spans="1:6">
      <c r="A82" s="582"/>
      <c r="B82" s="729" t="s">
        <v>749</v>
      </c>
      <c r="C82" s="728" t="s">
        <v>13</v>
      </c>
      <c r="D82" s="722">
        <v>1</v>
      </c>
      <c r="E82" s="863"/>
      <c r="F82" s="720"/>
    </row>
    <row r="83" spans="1:6" ht="25.5">
      <c r="A83" s="582"/>
      <c r="B83" s="730" t="s">
        <v>748</v>
      </c>
      <c r="C83" s="728" t="s">
        <v>13</v>
      </c>
      <c r="D83" s="722">
        <v>2</v>
      </c>
      <c r="E83" s="863"/>
      <c r="F83" s="720"/>
    </row>
    <row r="84" spans="1:6" ht="38.25">
      <c r="A84" s="582"/>
      <c r="B84" s="730" t="s">
        <v>747</v>
      </c>
      <c r="C84" s="728" t="s">
        <v>13</v>
      </c>
      <c r="D84" s="722">
        <v>4</v>
      </c>
      <c r="E84" s="863"/>
      <c r="F84" s="720"/>
    </row>
    <row r="85" spans="1:6">
      <c r="A85" s="582"/>
      <c r="B85" s="731" t="s">
        <v>746</v>
      </c>
      <c r="C85" s="588" t="s">
        <v>118</v>
      </c>
      <c r="D85" s="722">
        <v>1</v>
      </c>
      <c r="E85" s="863"/>
      <c r="F85" s="720"/>
    </row>
    <row r="86" spans="1:6">
      <c r="A86" s="582"/>
      <c r="B86" s="590"/>
      <c r="C86" s="719" t="s">
        <v>745</v>
      </c>
      <c r="D86" s="722">
        <v>1</v>
      </c>
      <c r="E86" s="863"/>
      <c r="F86" s="720">
        <f>D86*E86</f>
        <v>0</v>
      </c>
    </row>
    <row r="87" spans="1:6">
      <c r="A87" s="582"/>
      <c r="B87" s="718"/>
      <c r="C87" s="588"/>
      <c r="D87" s="722"/>
      <c r="E87" s="863"/>
      <c r="F87" s="720"/>
    </row>
    <row r="88" spans="1:6" ht="25.5">
      <c r="A88" s="582">
        <f>A57+1</f>
        <v>13</v>
      </c>
      <c r="B88" s="718" t="s">
        <v>744</v>
      </c>
      <c r="C88" s="588" t="s">
        <v>13</v>
      </c>
      <c r="D88" s="722">
        <v>1</v>
      </c>
      <c r="E88" s="863"/>
      <c r="F88" s="720">
        <f>D88*E88</f>
        <v>0</v>
      </c>
    </row>
    <row r="89" spans="1:6">
      <c r="A89" s="582"/>
      <c r="B89" s="732"/>
      <c r="C89" s="733"/>
      <c r="D89" s="722"/>
      <c r="E89" s="863"/>
      <c r="F89" s="720"/>
    </row>
    <row r="90" spans="1:6" ht="51">
      <c r="A90" s="582">
        <f>A88+1</f>
        <v>14</v>
      </c>
      <c r="B90" s="734" t="s">
        <v>597</v>
      </c>
      <c r="C90" s="594" t="s">
        <v>596</v>
      </c>
      <c r="D90" s="722">
        <v>5</v>
      </c>
      <c r="E90" s="863"/>
      <c r="F90" s="720">
        <f>SUM(F34:F57)*D90/100</f>
        <v>0</v>
      </c>
    </row>
    <row r="91" spans="1:6">
      <c r="A91" s="582"/>
      <c r="B91" s="718"/>
      <c r="C91" s="588"/>
      <c r="D91" s="722"/>
      <c r="E91" s="863"/>
      <c r="F91" s="720"/>
    </row>
    <row r="92" spans="1:6" ht="25.5">
      <c r="A92" s="582">
        <f>A90+1</f>
        <v>15</v>
      </c>
      <c r="B92" s="735" t="s">
        <v>595</v>
      </c>
      <c r="C92" s="588" t="s">
        <v>118</v>
      </c>
      <c r="D92" s="722">
        <v>1</v>
      </c>
      <c r="E92" s="863"/>
      <c r="F92" s="720">
        <f>D92*E92</f>
        <v>0</v>
      </c>
    </row>
    <row r="93" spans="1:6">
      <c r="A93" s="582"/>
      <c r="B93" s="590"/>
      <c r="C93" s="591"/>
      <c r="D93" s="722"/>
      <c r="E93" s="863"/>
      <c r="F93" s="720"/>
    </row>
    <row r="94" spans="1:6" ht="25.5">
      <c r="A94" s="582">
        <f>A92+1</f>
        <v>16</v>
      </c>
      <c r="B94" s="735" t="s">
        <v>743</v>
      </c>
      <c r="C94" s="588" t="s">
        <v>118</v>
      </c>
      <c r="D94" s="722">
        <v>1</v>
      </c>
      <c r="E94" s="863"/>
      <c r="F94" s="720">
        <f>D94*E94</f>
        <v>0</v>
      </c>
    </row>
    <row r="95" spans="1:6">
      <c r="A95" s="157"/>
      <c r="B95" s="383"/>
      <c r="C95" s="153"/>
      <c r="D95" s="382"/>
      <c r="E95" s="865"/>
      <c r="F95" s="381"/>
    </row>
    <row r="96" spans="1:6">
      <c r="A96" s="380"/>
      <c r="B96" s="180"/>
      <c r="C96" s="376"/>
      <c r="D96" s="375"/>
      <c r="E96" s="801" t="s">
        <v>590</v>
      </c>
      <c r="F96" s="158">
        <f>SUM(F35:F94)</f>
        <v>0</v>
      </c>
    </row>
    <row r="97" spans="1:6">
      <c r="A97" s="380"/>
      <c r="B97" s="180"/>
      <c r="C97" s="376"/>
      <c r="D97" s="375"/>
      <c r="E97" s="801"/>
      <c r="F97" s="155"/>
    </row>
    <row r="98" spans="1:6">
      <c r="A98" s="380"/>
      <c r="B98" s="180"/>
      <c r="C98" s="376"/>
      <c r="D98" s="375"/>
      <c r="E98" s="801"/>
      <c r="F98" s="155"/>
    </row>
    <row r="99" spans="1:6">
      <c r="A99" s="379"/>
      <c r="B99" s="378" t="s">
        <v>687</v>
      </c>
      <c r="C99" s="376"/>
      <c r="D99" s="375"/>
      <c r="E99" s="374"/>
      <c r="F99" s="377"/>
    </row>
    <row r="100" spans="1:6">
      <c r="A100" s="150" t="s">
        <v>742</v>
      </c>
      <c r="B100" s="149" t="str">
        <f>B6</f>
        <v>GRADBENA DELA</v>
      </c>
      <c r="C100" s="376"/>
      <c r="D100" s="375"/>
      <c r="E100" s="374"/>
      <c r="F100" s="161">
        <f>F30</f>
        <v>0</v>
      </c>
    </row>
    <row r="101" spans="1:6">
      <c r="A101" s="150" t="s">
        <v>741</v>
      </c>
      <c r="B101" s="373" t="str">
        <f>B32</f>
        <v>MONTAŽNA DELA IN MATERIAL</v>
      </c>
      <c r="C101" s="170"/>
      <c r="D101" s="372"/>
      <c r="E101" s="371"/>
      <c r="F101" s="161">
        <f>F96</f>
        <v>0</v>
      </c>
    </row>
    <row r="102" spans="1:6" s="454" customFormat="1">
      <c r="A102" s="460"/>
      <c r="B102" s="459" t="s">
        <v>740</v>
      </c>
      <c r="C102" s="458"/>
      <c r="D102" s="457"/>
      <c r="E102" s="456"/>
      <c r="F102" s="455">
        <f>SUM(F100:F101)</f>
        <v>0</v>
      </c>
    </row>
  </sheetData>
  <sheetProtection algorithmName="SHA-512" hashValue="gryLglEmB5QAjjBRs7AMGSyfokm/pDB38vqleJ3EpcVV9ScBqwM8ETxiFltRN+nbmLkURCFDheRD5fvgg1Cg0A==" saltValue="bnU9PnGYlOe530/pU92JIg==" spinCount="100000" sheet="1" objects="1" scenarios="1"/>
  <pageMargins left="0.78740157480314965" right="0.59055118110236227" top="0.86614173228346458" bottom="1.1811023622047245" header="0.31496062992125984" footer="0.51181102362204722"/>
  <pageSetup paperSize="9" fitToHeight="0" orientation="portrait" horizontalDpi="300" verticalDpi="300" r:id="rId1"/>
  <headerFooter alignWithMargins="0">
    <oddFooter>&amp;R&amp;"FuturaTEEMedCon,Običajno"&amp;P/&amp;N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15</vt:i4>
      </vt:variant>
    </vt:vector>
  </HeadingPairs>
  <TitlesOfParts>
    <vt:vector size="28" baseType="lpstr">
      <vt:lpstr>REKAPITULACIJA</vt:lpstr>
      <vt:lpstr> rv- letno</vt:lpstr>
      <vt:lpstr>inv.vzdr.- letno</vt:lpstr>
      <vt:lpstr>obnove-letno</vt:lpstr>
      <vt:lpstr>novoletna-letno</vt:lpstr>
      <vt:lpstr>dodatna dela</vt:lpstr>
      <vt:lpstr>RUPA - Partizanska</vt:lpstr>
      <vt:lpstr>Čirče</vt:lpstr>
      <vt:lpstr>Hrastje</vt:lpstr>
      <vt:lpstr>Nadhod</vt:lpstr>
      <vt:lpstr>Hrastje 1 LC2+LC3</vt:lpstr>
      <vt:lpstr>hrastje 2 FCI2-3-6-7-8</vt:lpstr>
      <vt:lpstr>Savska</vt:lpstr>
      <vt:lpstr>' rv- letno'!Področje_tiskanja</vt:lpstr>
      <vt:lpstr>Čirče!Področje_tiskanja</vt:lpstr>
      <vt:lpstr>'dodatna dela'!Področje_tiskanja</vt:lpstr>
      <vt:lpstr>Hrastje!Področje_tiskanja</vt:lpstr>
      <vt:lpstr>'Hrastje 1 LC2+LC3'!Področje_tiskanja</vt:lpstr>
      <vt:lpstr>'hrastje 2 FCI2-3-6-7-8'!Področje_tiskanja</vt:lpstr>
      <vt:lpstr>'inv.vzdr.- letno'!Področje_tiskanja</vt:lpstr>
      <vt:lpstr>Nadhod!Področje_tiskanja</vt:lpstr>
      <vt:lpstr>'novoletna-letno'!Področje_tiskanja</vt:lpstr>
      <vt:lpstr>'obnove-letno'!Področje_tiskanja</vt:lpstr>
      <vt:lpstr>'RUPA - Partizanska'!Področje_tiskanja</vt:lpstr>
      <vt:lpstr>Savska!Področje_tiskanja</vt:lpstr>
      <vt:lpstr>Čirče!Tiskanje_naslovov</vt:lpstr>
      <vt:lpstr>Hrastje!Tiskanje_naslovov</vt:lpstr>
      <vt:lpstr>Savska!Tiskanje_naslovov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Nataša Lotrič</dc:creator>
  <cp:lastModifiedBy>Natasa Zibert</cp:lastModifiedBy>
  <cp:lastPrinted>2024-12-18T11:30:48Z</cp:lastPrinted>
  <dcterms:created xsi:type="dcterms:W3CDTF">2017-05-16T07:05:20Z</dcterms:created>
  <dcterms:modified xsi:type="dcterms:W3CDTF">2025-01-27T13:33:55Z</dcterms:modified>
</cp:coreProperties>
</file>